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95"/>
  </bookViews>
  <sheets>
    <sheet name="СВОД по должн на 2018" sheetId="1" r:id="rId1"/>
  </sheets>
  <externalReferences>
    <externalReference r:id="rId2"/>
  </externalReferences>
  <definedNames>
    <definedName name="_xlnm.Print_Titles" localSheetId="0">'СВОД по должн на 2018'!$A:$C</definedName>
    <definedName name="_xlnm.Print_Area" localSheetId="0">'СВОД по должн на 2018'!$A$1:$R$56</definedName>
  </definedNames>
  <calcPr calcId="125725"/>
</workbook>
</file>

<file path=xl/calcChain.xml><?xml version="1.0" encoding="utf-8"?>
<calcChain xmlns="http://schemas.openxmlformats.org/spreadsheetml/2006/main">
  <c r="I14" i="1"/>
  <c r="I15"/>
  <c r="Q15" s="1"/>
  <c r="I16"/>
  <c r="I17"/>
  <c r="I18"/>
  <c r="I19"/>
  <c r="I20"/>
  <c r="I33"/>
  <c r="I34"/>
  <c r="I35"/>
  <c r="I36"/>
  <c r="I37"/>
  <c r="I38"/>
  <c r="I39"/>
  <c r="G40"/>
  <c r="E40"/>
  <c r="D40"/>
  <c r="H39"/>
  <c r="Q39" s="1"/>
  <c r="R39" s="1"/>
  <c r="F39"/>
  <c r="N39" s="1"/>
  <c r="H38"/>
  <c r="Q38" s="1"/>
  <c r="R38" s="1"/>
  <c r="F38"/>
  <c r="N38" s="1"/>
  <c r="H37"/>
  <c r="Q37" s="1"/>
  <c r="R37" s="1"/>
  <c r="F37"/>
  <c r="N37" s="1"/>
  <c r="H36"/>
  <c r="Q36" s="1"/>
  <c r="R36" s="1"/>
  <c r="F36"/>
  <c r="N36" s="1"/>
  <c r="H35"/>
  <c r="Q35" s="1"/>
  <c r="R35" s="1"/>
  <c r="F35"/>
  <c r="N35" s="1"/>
  <c r="R34"/>
  <c r="P34" s="1"/>
  <c r="O34"/>
  <c r="K34"/>
  <c r="H34"/>
  <c r="F34"/>
  <c r="H33"/>
  <c r="Q33" s="1"/>
  <c r="F33"/>
  <c r="N33" s="1"/>
  <c r="R63"/>
  <c r="Q63"/>
  <c r="P63"/>
  <c r="O63"/>
  <c r="N63"/>
  <c r="M63"/>
  <c r="L63"/>
  <c r="K63"/>
  <c r="J63"/>
  <c r="G21"/>
  <c r="E21"/>
  <c r="D21"/>
  <c r="H20"/>
  <c r="Q20" s="1"/>
  <c r="F20"/>
  <c r="N20" s="1"/>
  <c r="H19"/>
  <c r="Q19" s="1"/>
  <c r="F19"/>
  <c r="N19" s="1"/>
  <c r="H18"/>
  <c r="Q18" s="1"/>
  <c r="F18"/>
  <c r="N18" s="1"/>
  <c r="H17"/>
  <c r="Q17" s="1"/>
  <c r="F17"/>
  <c r="N17" s="1"/>
  <c r="H16"/>
  <c r="Q16" s="1"/>
  <c r="F16"/>
  <c r="N16" s="1"/>
  <c r="O15"/>
  <c r="H15"/>
  <c r="F15"/>
  <c r="H14"/>
  <c r="Q14" s="1"/>
  <c r="F14"/>
  <c r="N14" s="1"/>
  <c r="O14" s="1"/>
  <c r="I21" l="1"/>
  <c r="I40"/>
  <c r="L34"/>
  <c r="J34" s="1"/>
  <c r="O36"/>
  <c r="L36" s="1"/>
  <c r="K36"/>
  <c r="O39"/>
  <c r="L39" s="1"/>
  <c r="K39"/>
  <c r="O33"/>
  <c r="M33" s="1"/>
  <c r="N40"/>
  <c r="K33"/>
  <c r="O35"/>
  <c r="L35" s="1"/>
  <c r="K35"/>
  <c r="O37"/>
  <c r="L37" s="1"/>
  <c r="K37"/>
  <c r="O38"/>
  <c r="L38" s="1"/>
  <c r="K38"/>
  <c r="Q40"/>
  <c r="R33"/>
  <c r="R40" s="1"/>
  <c r="P36"/>
  <c r="P39"/>
  <c r="M34"/>
  <c r="P35"/>
  <c r="P37"/>
  <c r="P38"/>
  <c r="Q21"/>
  <c r="Q64" s="1"/>
  <c r="R14"/>
  <c r="P14" s="1"/>
  <c r="K16"/>
  <c r="O16"/>
  <c r="M16" s="1"/>
  <c r="O17"/>
  <c r="K17"/>
  <c r="O18"/>
  <c r="M18" s="1"/>
  <c r="K18"/>
  <c r="O19"/>
  <c r="M19" s="1"/>
  <c r="K19"/>
  <c r="O20"/>
  <c r="K20"/>
  <c r="L14"/>
  <c r="N21"/>
  <c r="N64" s="1"/>
  <c r="M14"/>
  <c r="M15"/>
  <c r="R15"/>
  <c r="L15" s="1"/>
  <c r="R16"/>
  <c r="P16" s="1"/>
  <c r="R17"/>
  <c r="P17" s="1"/>
  <c r="R18"/>
  <c r="P18" s="1"/>
  <c r="R19"/>
  <c r="P19" s="1"/>
  <c r="R20"/>
  <c r="P20" s="1"/>
  <c r="K14"/>
  <c r="K15"/>
  <c r="J36" l="1"/>
  <c r="L17"/>
  <c r="J17" s="1"/>
  <c r="J37"/>
  <c r="M37"/>
  <c r="J39"/>
  <c r="L20"/>
  <c r="J20" s="1"/>
  <c r="J38"/>
  <c r="M39"/>
  <c r="J35"/>
  <c r="P33"/>
  <c r="P40" s="1"/>
  <c r="M38"/>
  <c r="M35"/>
  <c r="M36"/>
  <c r="L33"/>
  <c r="L40" s="1"/>
  <c r="O40"/>
  <c r="K40"/>
  <c r="J14"/>
  <c r="K21"/>
  <c r="K64" s="1"/>
  <c r="L19"/>
  <c r="J19" s="1"/>
  <c r="L16"/>
  <c r="M20"/>
  <c r="J15"/>
  <c r="P15"/>
  <c r="P21" s="1"/>
  <c r="P64" s="1"/>
  <c r="O21"/>
  <c r="O64" s="1"/>
  <c r="L18"/>
  <c r="J18" s="1"/>
  <c r="M17"/>
  <c r="R21"/>
  <c r="R64" s="1"/>
  <c r="M21" l="1"/>
  <c r="M64" s="1"/>
  <c r="L21"/>
  <c r="L64" s="1"/>
  <c r="M40"/>
  <c r="J33"/>
  <c r="J40" s="1"/>
  <c r="J16"/>
  <c r="J21"/>
  <c r="J64" s="1"/>
</calcChain>
</file>

<file path=xl/sharedStrings.xml><?xml version="1.0" encoding="utf-8"?>
<sst xmlns="http://schemas.openxmlformats.org/spreadsheetml/2006/main" count="94" uniqueCount="50">
  <si>
    <t xml:space="preserve">Расчет потребности в дополнительных средствах на 2018 год </t>
  </si>
  <si>
    <t xml:space="preserve"> на повышение окладов работников, осуществляющих профессиональную деятельность по профессиям рабочих, </t>
  </si>
  <si>
    <t>с 01 мая 2018 года на 18 процентов</t>
  </si>
  <si>
    <t>(в рублях)</t>
  </si>
  <si>
    <t>Наименование должности</t>
  </si>
  <si>
    <t>Размер оклада 
с 01.01.2018</t>
  </si>
  <si>
    <t>Размер оклада 
с 01.05.18</t>
  </si>
  <si>
    <t>Количество штатных единиц</t>
  </si>
  <si>
    <t>Объем бюджетных ассигнований, предусмотренный на 2018 год (КОСГУ 211 «Заработная плата»)</t>
  </si>
  <si>
    <t>Объем бюджетных ассигнований на 2018 год с учетом повышения окладов на 18 процентов с 01.05.2018
(КОСГУ 211 «Заработная плата»)</t>
  </si>
  <si>
    <t>Дополнительная потребность в средствах 
(на 8 месяцев)</t>
  </si>
  <si>
    <t>в том числе:</t>
  </si>
  <si>
    <t>из них:</t>
  </si>
  <si>
    <t>обеспечение выплаты заработной платы не ниже МРОТ</t>
  </si>
  <si>
    <t>увеличение фонда оплаты труда</t>
  </si>
  <si>
    <t>КОСГУ 211 «Заработная плата»</t>
  </si>
  <si>
    <t xml:space="preserve">КОСГУ 213 «Начисления на выплаты по оплате труда» </t>
  </si>
  <si>
    <t>7</t>
  </si>
  <si>
    <t>Курьер</t>
  </si>
  <si>
    <t>Водитель служебного автомобиля</t>
  </si>
  <si>
    <t>Уборщик служебных помещений</t>
  </si>
  <si>
    <t>Уборщик территорий</t>
  </si>
  <si>
    <t>Вахтер</t>
  </si>
  <si>
    <t>Сторож</t>
  </si>
  <si>
    <t>ИТОГО</t>
  </si>
  <si>
    <t xml:space="preserve">из них: чисто до МРОТ 9 489 руб: </t>
  </si>
  <si>
    <t>ст.211</t>
  </si>
  <si>
    <t>ст.213</t>
  </si>
  <si>
    <t>повышение на 4%:</t>
  </si>
  <si>
    <t>Уточненная СБР на 22.03.2017</t>
  </si>
  <si>
    <t>8 месяцев+4 месяца</t>
  </si>
  <si>
    <t>Сумма 8+4</t>
  </si>
  <si>
    <t>Сокращение</t>
  </si>
  <si>
    <t>Доп потреб до МРОТ 11 163 руб.:</t>
  </si>
  <si>
    <t>Расчет потребности в дополнительных средствах с 2019 года (ежегодно)</t>
  </si>
  <si>
    <t xml:space="preserve">Дополнительная потребность в средствах </t>
  </si>
  <si>
    <t>Приложение</t>
  </si>
  <si>
    <t xml:space="preserve">к  Финансово-экономическое обоснованию
</t>
  </si>
  <si>
    <t xml:space="preserve">к проекту постановления администрации города Ставрополя «О внесении изменения в пункт 5 Положения об оплате труда работников администрации города Ставрополя, ее отраслевых (функциональных) и территориальных органов, осуществляющих профессиональную деятельность по профессиям рабочих, утвержденного постановлением администрации города Ставрополя 
от 15.11.2011 № 3223» 
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</si>
  <si>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</si>
  <si>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</si>
  <si>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</si>
  <si>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администрации города Ставрополя первый</t>
  </si>
  <si>
    <t>заместитель руководителя комитета финансов</t>
  </si>
  <si>
    <t>и бюджета администрации города Ставрополя</t>
  </si>
  <si>
    <t>Т.Ю. Филькова</t>
  </si>
  <si>
    <t>Среднемесячная заработная плата 
(гр. 5 / гр. 4 / 12 месяцев )
(МРОТ с 01.01.2018 - 
9489 рублей)</t>
  </si>
  <si>
    <t>Среднемесячная заработная плата с учетом повышения 
на 18 процентов с 01.05.2018
(гр. 7 / гр. 4 / 12 месяцев )
(МРОТ с 01.05.2018 - 
11163 рублей)</t>
  </si>
  <si>
    <t>Дополнительная потребность в бюджетных ассигнованиях на финансовый год
(гр. 7 - гр. 5)
(КОСГУ 211 «Заработная плата»)</t>
  </si>
  <si>
    <t>Ю.Д. Литвиненко, 26 78 18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</si>
</sst>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00;[Red]\-000;&quot;&quot;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4"/>
      <name val="Arial Cyr"/>
      <charset val="204"/>
    </font>
    <font>
      <b/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9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" fillId="0" borderId="0"/>
    <xf numFmtId="0" fontId="12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/>
    </xf>
    <xf numFmtId="165" fontId="6" fillId="2" borderId="1" xfId="1" applyNumberFormat="1" applyFont="1" applyFill="1" applyBorder="1" applyAlignment="1">
      <alignment vertical="top"/>
    </xf>
    <xf numFmtId="4" fontId="6" fillId="2" borderId="1" xfId="0" applyNumberFormat="1" applyFont="1" applyFill="1" applyBorder="1" applyAlignment="1">
      <alignment vertical="top"/>
    </xf>
    <xf numFmtId="4" fontId="7" fillId="2" borderId="1" xfId="0" applyNumberFormat="1" applyFont="1" applyFill="1" applyBorder="1" applyAlignment="1">
      <alignment vertical="top"/>
    </xf>
    <xf numFmtId="4" fontId="7" fillId="0" borderId="1" xfId="0" applyNumberFormat="1" applyFont="1" applyFill="1" applyBorder="1" applyAlignment="1">
      <alignment vertical="top"/>
    </xf>
    <xf numFmtId="4" fontId="6" fillId="0" borderId="1" xfId="0" applyNumberFormat="1" applyFont="1" applyFill="1" applyBorder="1" applyAlignment="1">
      <alignment vertical="top"/>
    </xf>
    <xf numFmtId="4" fontId="8" fillId="0" borderId="1" xfId="0" applyNumberFormat="1" applyFont="1" applyFill="1" applyBorder="1" applyAlignment="1">
      <alignment vertical="top"/>
    </xf>
    <xf numFmtId="4" fontId="6" fillId="4" borderId="3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vertical="top" wrapText="1"/>
    </xf>
    <xf numFmtId="4" fontId="11" fillId="2" borderId="1" xfId="0" applyNumberFormat="1" applyFont="1" applyFill="1" applyBorder="1" applyAlignment="1">
      <alignment vertical="top"/>
    </xf>
    <xf numFmtId="4" fontId="11" fillId="0" borderId="1" xfId="0" applyNumberFormat="1" applyFont="1" applyFill="1" applyBorder="1" applyAlignment="1">
      <alignment vertical="top"/>
    </xf>
    <xf numFmtId="4" fontId="11" fillId="4" borderId="6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" fontId="11" fillId="2" borderId="0" xfId="0" applyNumberFormat="1" applyFont="1" applyFill="1" applyBorder="1" applyAlignment="1">
      <alignment vertical="top"/>
    </xf>
    <xf numFmtId="4" fontId="11" fillId="0" borderId="0" xfId="0" applyNumberFormat="1" applyFont="1" applyFill="1" applyBorder="1" applyAlignment="1">
      <alignment vertical="top"/>
    </xf>
    <xf numFmtId="4" fontId="8" fillId="0" borderId="0" xfId="0" applyNumberFormat="1" applyFont="1" applyFill="1" applyBorder="1" applyAlignment="1">
      <alignment vertical="top"/>
    </xf>
    <xf numFmtId="4" fontId="11" fillId="4" borderId="0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6" fillId="2" borderId="0" xfId="0" applyFont="1" applyFill="1" applyBorder="1" applyAlignment="1">
      <alignment vertical="top"/>
    </xf>
    <xf numFmtId="4" fontId="11" fillId="5" borderId="1" xfId="0" applyNumberFormat="1" applyFont="1" applyFill="1" applyBorder="1" applyAlignment="1">
      <alignment vertical="top"/>
    </xf>
    <xf numFmtId="4" fontId="8" fillId="5" borderId="1" xfId="0" applyNumberFormat="1" applyFont="1" applyFill="1" applyBorder="1" applyAlignment="1">
      <alignment vertical="top"/>
    </xf>
    <xf numFmtId="4" fontId="11" fillId="6" borderId="1" xfId="0" applyNumberFormat="1" applyFont="1" applyFill="1" applyBorder="1" applyAlignment="1">
      <alignment vertical="top"/>
    </xf>
    <xf numFmtId="4" fontId="4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Border="1" applyAlignment="1">
      <alignment vertical="top"/>
    </xf>
    <xf numFmtId="0" fontId="2" fillId="3" borderId="5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4" fillId="0" borderId="0" xfId="0" applyFont="1" applyAlignment="1">
      <alignment horizontal="right" vertical="top"/>
    </xf>
    <xf numFmtId="4" fontId="2" fillId="0" borderId="0" xfId="0" applyNumberFormat="1" applyFont="1" applyFill="1" applyAlignment="1">
      <alignment horizontal="left" vertical="top"/>
    </xf>
    <xf numFmtId="0" fontId="15" fillId="0" borderId="0" xfId="0" applyFont="1" applyFill="1" applyBorder="1" applyAlignment="1">
      <alignment vertical="top"/>
    </xf>
    <xf numFmtId="4" fontId="2" fillId="2" borderId="0" xfId="0" applyNumberFormat="1" applyFont="1" applyFill="1" applyBorder="1" applyAlignment="1">
      <alignment horizontal="right" vertical="top"/>
    </xf>
    <xf numFmtId="4" fontId="16" fillId="0" borderId="0" xfId="389" applyNumberFormat="1" applyFont="1" applyFill="1" applyBorder="1" applyAlignment="1" applyProtection="1">
      <alignment horizontal="right" vertical="top"/>
      <protection hidden="1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Fill="1"/>
    <xf numFmtId="49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166" fontId="2" fillId="0" borderId="0" xfId="389" applyNumberFormat="1" applyFont="1" applyFill="1" applyBorder="1" applyAlignment="1" applyProtection="1">
      <alignment horizontal="right" vertical="top"/>
      <protection hidden="1"/>
    </xf>
    <xf numFmtId="4" fontId="2" fillId="0" borderId="0" xfId="0" applyNumberFormat="1" applyFont="1" applyFill="1" applyAlignment="1">
      <alignment horizontal="right" vertical="top"/>
    </xf>
    <xf numFmtId="0" fontId="4" fillId="2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0" xfId="2" applyFont="1" applyFill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</cellXfs>
  <cellStyles count="392">
    <cellStyle name="Обычный" xfId="0" builtinId="0"/>
    <cellStyle name="Обычный 2" xfId="3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58"/>
    <cellStyle name="Обычный 2 13" xfId="59"/>
    <cellStyle name="Обычный 2 13 2" xfId="60"/>
    <cellStyle name="Обычный 2 13 3" xfId="61"/>
    <cellStyle name="Обычный 2 13 4" xfId="62"/>
    <cellStyle name="Обычный 2 13 5" xfId="63"/>
    <cellStyle name="Обычный 2 13 6" xfId="64"/>
    <cellStyle name="Обычный 2 130" xfId="65"/>
    <cellStyle name="Обычный 2 131" xfId="66"/>
    <cellStyle name="Обычный 2 132" xfId="67"/>
    <cellStyle name="Обычный 2 133" xfId="68"/>
    <cellStyle name="Обычный 2 134" xfId="69"/>
    <cellStyle name="Обычный 2 135" xfId="70"/>
    <cellStyle name="Обычный 2 136" xfId="71"/>
    <cellStyle name="Обычный 2 137" xfId="72"/>
    <cellStyle name="Обычный 2 138" xfId="73"/>
    <cellStyle name="Обычный 2 138 2" xfId="74"/>
    <cellStyle name="Обычный 2 139" xfId="75"/>
    <cellStyle name="Обычный 2 139 2" xfId="76"/>
    <cellStyle name="Обычный 2 14" xfId="77"/>
    <cellStyle name="Обычный 2 14 2" xfId="78"/>
    <cellStyle name="Обычный 2 140" xfId="79"/>
    <cellStyle name="Обычный 2 141" xfId="80"/>
    <cellStyle name="Обычный 2 141 2" xfId="81"/>
    <cellStyle name="Обычный 2 142" xfId="82"/>
    <cellStyle name="Обычный 2 142 2" xfId="83"/>
    <cellStyle name="Обычный 2 143" xfId="84"/>
    <cellStyle name="Обычный 2 143 2" xfId="85"/>
    <cellStyle name="Обычный 2 144" xfId="86"/>
    <cellStyle name="Обычный 2 144 2" xfId="87"/>
    <cellStyle name="Обычный 2 145" xfId="88"/>
    <cellStyle name="Обычный 2 145 2" xfId="89"/>
    <cellStyle name="Обычный 2 146" xfId="90"/>
    <cellStyle name="Обычный 2 146 2" xfId="91"/>
    <cellStyle name="Обычный 2 147" xfId="92"/>
    <cellStyle name="Обычный 2 147 2" xfId="93"/>
    <cellStyle name="Обычный 2 148" xfId="94"/>
    <cellStyle name="Обычный 2 148 2" xfId="95"/>
    <cellStyle name="Обычный 2 149" xfId="96"/>
    <cellStyle name="Обычный 2 149 2" xfId="97"/>
    <cellStyle name="Обычный 2 15" xfId="98"/>
    <cellStyle name="Обычный 2 15 2" xfId="99"/>
    <cellStyle name="Обычный 2 15 3" xfId="100"/>
    <cellStyle name="Обычный 2 15 4" xfId="101"/>
    <cellStyle name="Обычный 2 150" xfId="102"/>
    <cellStyle name="Обычный 2 150 2" xfId="103"/>
    <cellStyle name="Обычный 2 151" xfId="104"/>
    <cellStyle name="Обычный 2 151 2" xfId="105"/>
    <cellStyle name="Обычный 2 152" xfId="106"/>
    <cellStyle name="Обычный 2 152 2" xfId="107"/>
    <cellStyle name="Обычный 2 153" xfId="108"/>
    <cellStyle name="Обычный 2 153 2" xfId="109"/>
    <cellStyle name="Обычный 2 154" xfId="110"/>
    <cellStyle name="Обычный 2 154 2" xfId="111"/>
    <cellStyle name="Обычный 2 155" xfId="112"/>
    <cellStyle name="Обычный 2 155 2" xfId="113"/>
    <cellStyle name="Обычный 2 156" xfId="114"/>
    <cellStyle name="Обычный 2 156 2" xfId="115"/>
    <cellStyle name="Обычный 2 157" xfId="116"/>
    <cellStyle name="Обычный 2 157 2" xfId="117"/>
    <cellStyle name="Обычный 2 158" xfId="118"/>
    <cellStyle name="Обычный 2 158 2" xfId="119"/>
    <cellStyle name="Обычный 2 159" xfId="120"/>
    <cellStyle name="Обычный 2 159 2" xfId="121"/>
    <cellStyle name="Обычный 2 16" xfId="122"/>
    <cellStyle name="Обычный 2 160" xfId="123"/>
    <cellStyle name="Обычный 2 160 2" xfId="124"/>
    <cellStyle name="Обычный 2 161" xfId="125"/>
    <cellStyle name="Обычный 2 161 2" xfId="126"/>
    <cellStyle name="Обычный 2 162" xfId="127"/>
    <cellStyle name="Обычный 2 162 2" xfId="128"/>
    <cellStyle name="Обычный 2 163" xfId="129"/>
    <cellStyle name="Обычный 2 163 2" xfId="130"/>
    <cellStyle name="Обычный 2 164" xfId="131"/>
    <cellStyle name="Обычный 2 164 2" xfId="132"/>
    <cellStyle name="Обычный 2 165" xfId="133"/>
    <cellStyle name="Обычный 2 165 2" xfId="134"/>
    <cellStyle name="Обычный 2 166" xfId="135"/>
    <cellStyle name="Обычный 2 166 2" xfId="136"/>
    <cellStyle name="Обычный 2 167" xfId="137"/>
    <cellStyle name="Обычный 2 167 2" xfId="138"/>
    <cellStyle name="Обычный 2 168" xfId="139"/>
    <cellStyle name="Обычный 2 168 2" xfId="140"/>
    <cellStyle name="Обычный 2 169" xfId="141"/>
    <cellStyle name="Обычный 2 169 2" xfId="142"/>
    <cellStyle name="Обычный 2 17" xfId="143"/>
    <cellStyle name="Обычный 2 170" xfId="144"/>
    <cellStyle name="Обычный 2 170 2" xfId="145"/>
    <cellStyle name="Обычный 2 171" xfId="146"/>
    <cellStyle name="Обычный 2 172" xfId="147"/>
    <cellStyle name="Обычный 2 173" xfId="148"/>
    <cellStyle name="Обычный 2 174" xfId="149"/>
    <cellStyle name="Обычный 2 174 2" xfId="150"/>
    <cellStyle name="Обычный 2 175" xfId="151"/>
    <cellStyle name="Обычный 2 176" xfId="152"/>
    <cellStyle name="Обычный 2 176 2" xfId="153"/>
    <cellStyle name="Обычный 2 177" xfId="154"/>
    <cellStyle name="Обычный 2 178" xfId="155"/>
    <cellStyle name="Обычный 2 179" xfId="156"/>
    <cellStyle name="Обычный 2 18" xfId="157"/>
    <cellStyle name="Обычный 2 180" xfId="158"/>
    <cellStyle name="Обычный 2 181" xfId="159"/>
    <cellStyle name="Обычный 2 182" xfId="160"/>
    <cellStyle name="Обычный 2 183" xfId="161"/>
    <cellStyle name="Обычный 2 184" xfId="162"/>
    <cellStyle name="Обычный 2 185" xfId="163"/>
    <cellStyle name="Обычный 2 186" xfId="164"/>
    <cellStyle name="Обычный 2 186 2" xfId="165"/>
    <cellStyle name="Обычный 2 186 2 2" xfId="166"/>
    <cellStyle name="Обычный 2 186 3" xfId="167"/>
    <cellStyle name="Обычный 2 187" xfId="168"/>
    <cellStyle name="Обычный 2 187 2" xfId="169"/>
    <cellStyle name="Обычный 2 188" xfId="170"/>
    <cellStyle name="Обычный 2 189" xfId="171"/>
    <cellStyle name="Обычный 2 19" xfId="172"/>
    <cellStyle name="Обычный 2 19 2" xfId="173"/>
    <cellStyle name="Обычный 2 190" xfId="174"/>
    <cellStyle name="Обычный 2 191" xfId="175"/>
    <cellStyle name="Обычный 2 192" xfId="176"/>
    <cellStyle name="Обычный 2 193" xfId="177"/>
    <cellStyle name="Обычный 2 193 2" xfId="178"/>
    <cellStyle name="Обычный 2 194" xfId="179"/>
    <cellStyle name="Обычный 2 194 2" xfId="180"/>
    <cellStyle name="Обычный 2 195" xfId="181"/>
    <cellStyle name="Обычный 2 195 2" xfId="182"/>
    <cellStyle name="Обычный 2 196" xfId="183"/>
    <cellStyle name="Обычный 2 196 2" xfId="184"/>
    <cellStyle name="Обычный 2 197" xfId="185"/>
    <cellStyle name="Обычный 2 197 2" xfId="186"/>
    <cellStyle name="Обычный 2 198" xfId="187"/>
    <cellStyle name="Обычный 2 199" xfId="188"/>
    <cellStyle name="Обычный 2 2" xfId="189"/>
    <cellStyle name="Обычный 2 2 10" xfId="190"/>
    <cellStyle name="Обычный 2 2 11" xfId="191"/>
    <cellStyle name="Обычный 2 2 12" xfId="192"/>
    <cellStyle name="Обычный 2 2 13" xfId="193"/>
    <cellStyle name="Обычный 2 2 14" xfId="194"/>
    <cellStyle name="Обычный 2 2 15" xfId="195"/>
    <cellStyle name="Обычный 2 2 2" xfId="196"/>
    <cellStyle name="Обычный 2 2 3" xfId="197"/>
    <cellStyle name="Обычный 2 2 3 2" xfId="198"/>
    <cellStyle name="Обычный 2 2 4" xfId="199"/>
    <cellStyle name="Обычный 2 2 5" xfId="200"/>
    <cellStyle name="Обычный 2 2 6" xfId="201"/>
    <cellStyle name="Обычный 2 2 7" xfId="202"/>
    <cellStyle name="Обычный 2 2 8" xfId="203"/>
    <cellStyle name="Обычный 2 2 9" xfId="204"/>
    <cellStyle name="Обычный 2 20" xfId="205"/>
    <cellStyle name="Обычный 2 200" xfId="206"/>
    <cellStyle name="Обычный 2 201" xfId="207"/>
    <cellStyle name="Обычный 2 202" xfId="208"/>
    <cellStyle name="Обычный 2 203" xfId="209"/>
    <cellStyle name="Обычный 2 204" xfId="210"/>
    <cellStyle name="Обычный 2 205" xfId="211"/>
    <cellStyle name="Обычный 2 21" xfId="212"/>
    <cellStyle name="Обычный 2 22" xfId="213"/>
    <cellStyle name="Обычный 2 22 2" xfId="214"/>
    <cellStyle name="Обычный 2 23" xfId="215"/>
    <cellStyle name="Обычный 2 235" xfId="216"/>
    <cellStyle name="Обычный 2 24" xfId="217"/>
    <cellStyle name="Обычный 2 243" xfId="218"/>
    <cellStyle name="Обычный 2 25" xfId="219"/>
    <cellStyle name="Обычный 2 255" xfId="220"/>
    <cellStyle name="Обычный 2 26" xfId="221"/>
    <cellStyle name="Обычный 2 27" xfId="222"/>
    <cellStyle name="Обычный 2 28" xfId="223"/>
    <cellStyle name="Обычный 2 29" xfId="224"/>
    <cellStyle name="Обычный 2 3" xfId="225"/>
    <cellStyle name="Обычный 2 3 10" xfId="226"/>
    <cellStyle name="Обычный 2 3 11" xfId="227"/>
    <cellStyle name="Обычный 2 3 12" xfId="228"/>
    <cellStyle name="Обычный 2 3 13" xfId="229"/>
    <cellStyle name="Обычный 2 3 2" xfId="230"/>
    <cellStyle name="Обычный 2 3 3" xfId="231"/>
    <cellStyle name="Обычный 2 3 4" xfId="232"/>
    <cellStyle name="Обычный 2 3 5" xfId="233"/>
    <cellStyle name="Обычный 2 3 6" xfId="234"/>
    <cellStyle name="Обычный 2 3 7" xfId="235"/>
    <cellStyle name="Обычный 2 3 8" xfId="236"/>
    <cellStyle name="Обычный 2 3 9" xfId="237"/>
    <cellStyle name="Обычный 2 30" xfId="238"/>
    <cellStyle name="Обычный 2 31" xfId="239"/>
    <cellStyle name="Обычный 2 32" xfId="240"/>
    <cellStyle name="Обычный 2 33" xfId="241"/>
    <cellStyle name="Обычный 2 33 2" xfId="242"/>
    <cellStyle name="Обычный 2 34" xfId="243"/>
    <cellStyle name="Обычный 2 35" xfId="244"/>
    <cellStyle name="Обычный 2 36" xfId="245"/>
    <cellStyle name="Обычный 2 37" xfId="246"/>
    <cellStyle name="Обычный 2 38" xfId="247"/>
    <cellStyle name="Обычный 2 39" xfId="248"/>
    <cellStyle name="Обычный 2 4" xfId="249"/>
    <cellStyle name="Обычный 2 4 10" xfId="250"/>
    <cellStyle name="Обычный 2 4 11" xfId="251"/>
    <cellStyle name="Обычный 2 4 12" xfId="252"/>
    <cellStyle name="Обычный 2 4 13" xfId="253"/>
    <cellStyle name="Обычный 2 4 2" xfId="254"/>
    <cellStyle name="Обычный 2 4 3" xfId="255"/>
    <cellStyle name="Обычный 2 4 4" xfId="256"/>
    <cellStyle name="Обычный 2 4 5" xfId="257"/>
    <cellStyle name="Обычный 2 4 6" xfId="258"/>
    <cellStyle name="Обычный 2 4 7" xfId="259"/>
    <cellStyle name="Обычный 2 4 8" xfId="260"/>
    <cellStyle name="Обычный 2 4 9" xfId="261"/>
    <cellStyle name="Обычный 2 40" xfId="262"/>
    <cellStyle name="Обычный 2 41" xfId="263"/>
    <cellStyle name="Обычный 2 42" xfId="264"/>
    <cellStyle name="Обычный 2 43" xfId="265"/>
    <cellStyle name="Обычный 2 43 2" xfId="266"/>
    <cellStyle name="Обычный 2 44" xfId="267"/>
    <cellStyle name="Обычный 2 45" xfId="268"/>
    <cellStyle name="Обычный 2 46" xfId="269"/>
    <cellStyle name="Обычный 2 47" xfId="270"/>
    <cellStyle name="Обычный 2 48" xfId="271"/>
    <cellStyle name="Обычный 2 49" xfId="272"/>
    <cellStyle name="Обычный 2 5" xfId="273"/>
    <cellStyle name="Обычный 2 5 10" xfId="274"/>
    <cellStyle name="Обычный 2 5 11" xfId="275"/>
    <cellStyle name="Обычный 2 5 2" xfId="276"/>
    <cellStyle name="Обычный 2 5 3" xfId="277"/>
    <cellStyle name="Обычный 2 5 4" xfId="278"/>
    <cellStyle name="Обычный 2 5 5" xfId="279"/>
    <cellStyle name="Обычный 2 5 6" xfId="280"/>
    <cellStyle name="Обычный 2 5 7" xfId="281"/>
    <cellStyle name="Обычный 2 5 8" xfId="282"/>
    <cellStyle name="Обычный 2 5 9" xfId="283"/>
    <cellStyle name="Обычный 2 50" xfId="284"/>
    <cellStyle name="Обычный 2 51" xfId="285"/>
    <cellStyle name="Обычный 2 52" xfId="286"/>
    <cellStyle name="Обычный 2 53" xfId="287"/>
    <cellStyle name="Обычный 2 54" xfId="288"/>
    <cellStyle name="Обычный 2 54 2" xfId="289"/>
    <cellStyle name="Обычный 2 55" xfId="290"/>
    <cellStyle name="Обычный 2 56" xfId="291"/>
    <cellStyle name="Обычный 2 57" xfId="292"/>
    <cellStyle name="Обычный 2 57 2" xfId="293"/>
    <cellStyle name="Обычный 2 58" xfId="294"/>
    <cellStyle name="Обычный 2 59" xfId="295"/>
    <cellStyle name="Обычный 2 6" xfId="296"/>
    <cellStyle name="Обычный 2 6 10" xfId="297"/>
    <cellStyle name="Обычный 2 6 2" xfId="298"/>
    <cellStyle name="Обычный 2 6 3" xfId="299"/>
    <cellStyle name="Обычный 2 6 4" xfId="300"/>
    <cellStyle name="Обычный 2 6 5" xfId="301"/>
    <cellStyle name="Обычный 2 6 6" xfId="302"/>
    <cellStyle name="Обычный 2 6 7" xfId="303"/>
    <cellStyle name="Обычный 2 6 8" xfId="304"/>
    <cellStyle name="Обычный 2 6 9" xfId="305"/>
    <cellStyle name="Обычный 2 60" xfId="306"/>
    <cellStyle name="Обычный 2 61" xfId="307"/>
    <cellStyle name="Обычный 2 62" xfId="308"/>
    <cellStyle name="Обычный 2 63" xfId="309"/>
    <cellStyle name="Обычный 2 64" xfId="310"/>
    <cellStyle name="Обычный 2 65" xfId="311"/>
    <cellStyle name="Обычный 2 65 2" xfId="312"/>
    <cellStyle name="Обычный 2 66" xfId="313"/>
    <cellStyle name="Обычный 2 67" xfId="314"/>
    <cellStyle name="Обычный 2 68" xfId="315"/>
    <cellStyle name="Обычный 2 69" xfId="316"/>
    <cellStyle name="Обычный 2 7" xfId="317"/>
    <cellStyle name="Обычный 2 7 2" xfId="318"/>
    <cellStyle name="Обычный 2 7 3" xfId="319"/>
    <cellStyle name="Обычный 2 7 4" xfId="320"/>
    <cellStyle name="Обычный 2 7 5" xfId="321"/>
    <cellStyle name="Обычный 2 7 6" xfId="322"/>
    <cellStyle name="Обычный 2 70" xfId="323"/>
    <cellStyle name="Обычный 2 71" xfId="324"/>
    <cellStyle name="Обычный 2 72" xfId="325"/>
    <cellStyle name="Обычный 2 73" xfId="326"/>
    <cellStyle name="Обычный 2 74" xfId="327"/>
    <cellStyle name="Обычный 2 75" xfId="328"/>
    <cellStyle name="Обычный 2 75 2" xfId="329"/>
    <cellStyle name="Обычный 2 76" xfId="330"/>
    <cellStyle name="Обычный 2 77" xfId="331"/>
    <cellStyle name="Обычный 2 78" xfId="332"/>
    <cellStyle name="Обычный 2 79" xfId="333"/>
    <cellStyle name="Обычный 2 8" xfId="334"/>
    <cellStyle name="Обычный 2 8 2" xfId="335"/>
    <cellStyle name="Обычный 2 8 3" xfId="336"/>
    <cellStyle name="Обычный 2 8 4" xfId="337"/>
    <cellStyle name="Обычный 2 8 5" xfId="338"/>
    <cellStyle name="Обычный 2 8 6" xfId="339"/>
    <cellStyle name="Обычный 2 80" xfId="340"/>
    <cellStyle name="Обычный 2 81" xfId="341"/>
    <cellStyle name="Обычный 2 82" xfId="342"/>
    <cellStyle name="Обычный 2 83" xfId="343"/>
    <cellStyle name="Обычный 2 84" xfId="344"/>
    <cellStyle name="Обычный 2 85" xfId="345"/>
    <cellStyle name="Обычный 2 86" xfId="346"/>
    <cellStyle name="Обычный 2 87" xfId="347"/>
    <cellStyle name="Обычный 2 87 2" xfId="348"/>
    <cellStyle name="Обычный 2 88" xfId="349"/>
    <cellStyle name="Обычный 2 89" xfId="350"/>
    <cellStyle name="Обычный 2 9" xfId="351"/>
    <cellStyle name="Обычный 2 9 2" xfId="352"/>
    <cellStyle name="Обычный 2 9 3" xfId="353"/>
    <cellStyle name="Обычный 2 9 4" xfId="354"/>
    <cellStyle name="Обычный 2 9 5" xfId="355"/>
    <cellStyle name="Обычный 2 9 6" xfId="356"/>
    <cellStyle name="Обычный 2 90" xfId="357"/>
    <cellStyle name="Обычный 2 91" xfId="358"/>
    <cellStyle name="Обычный 2 92" xfId="359"/>
    <cellStyle name="Обычный 2 93" xfId="360"/>
    <cellStyle name="Обычный 2 94" xfId="361"/>
    <cellStyle name="Обычный 2 95" xfId="362"/>
    <cellStyle name="Обычный 2 96" xfId="363"/>
    <cellStyle name="Обычный 2 97" xfId="364"/>
    <cellStyle name="Обычный 2 98" xfId="365"/>
    <cellStyle name="Обычный 2 99" xfId="366"/>
    <cellStyle name="Обычный 2_ИСТОЧНИКИ (17.12)" xfId="367"/>
    <cellStyle name="Обычный 3" xfId="2"/>
    <cellStyle name="Обычный 3 2" xfId="368"/>
    <cellStyle name="Обычный 4" xfId="369"/>
    <cellStyle name="Обычный 4 2" xfId="370"/>
    <cellStyle name="Обычный 4 2 2" xfId="371"/>
    <cellStyle name="Обычный 4 2 2 2" xfId="372"/>
    <cellStyle name="Обычный 4 3" xfId="373"/>
    <cellStyle name="Обычный 5" xfId="374"/>
    <cellStyle name="Обычный 5 2" xfId="375"/>
    <cellStyle name="Обычный 5 2 2" xfId="376"/>
    <cellStyle name="Обычный 5 2 2 2" xfId="377"/>
    <cellStyle name="Обычный 5 2 3" xfId="378"/>
    <cellStyle name="Обычный 6" xfId="379"/>
    <cellStyle name="Обычный 7" xfId="380"/>
    <cellStyle name="Обычный 7 2" xfId="381"/>
    <cellStyle name="Обычный 7 2 2" xfId="382"/>
    <cellStyle name="Обычный 7 3" xfId="383"/>
    <cellStyle name="Обычный 7 3 2" xfId="384"/>
    <cellStyle name="Обычный 8" xfId="385"/>
    <cellStyle name="Обычный 8 2" xfId="386"/>
    <cellStyle name="Обычный 9" xfId="387"/>
    <cellStyle name="Обычный 9 2" xfId="388"/>
    <cellStyle name="Обычный_tmp" xfId="389"/>
    <cellStyle name="Финансовый" xfId="1" builtinId="3"/>
    <cellStyle name="Финансовый 2" xfId="390"/>
    <cellStyle name="Финансовый 3" xfId="3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.Gomzina/Documents/&#1070;.&#1044;/2018%20&#1075;&#1086;&#1076;/&#1087;&#1086;&#1074;&#1099;&#1096;%20&#1079;&#1072;&#1088;&#1087;&#1083;/&#1056;&#1040;&#1057;&#1063;&#1045;&#1058;&#1053;&#1067;&#1045;%20&#1058;&#1040;&#1041;&#1051;/&#1087;&#1086;&#1074;&#1099;&#1096;%20&#1089;%2001%2005%202018%20&#1085;&#1072;%2018%20&#1087;&#1088;&#1086;&#1094;/&#1060;&#1054;&#1058;%20&#1088;&#1072;&#1073;&#1086;&#1095;&#1080;&#1093;%20%20(&#1089;%20&#1091;&#1095;&#1077;&#1090;&#1086;&#1084;%20&#1089;&#1091;&#1073;&#1089;%20&#1052;&#1056;&#1054;&#1058;)%20&#1080;&#1102;&#1085;&#1100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зб по ГРБС с повыш 18,03 "/>
      <sheetName val="разб по ГРБС с повыш 18,03 подр"/>
      <sheetName val="ИТОГО краткий"/>
      <sheetName val="свод по ГРБС"/>
      <sheetName val="СВОД по должн на 2018"/>
      <sheetName val="СВОД по должн с 2019"/>
    </sheetNames>
    <sheetDataSet>
      <sheetData sheetId="0" refreshError="1"/>
      <sheetData sheetId="1" refreshError="1"/>
      <sheetData sheetId="2" refreshError="1"/>
      <sheetData sheetId="3">
        <row r="24">
          <cell r="C24">
            <v>1383180.9766666666</v>
          </cell>
          <cell r="D24">
            <v>976576.79999999993</v>
          </cell>
          <cell r="E24">
            <v>750059</v>
          </cell>
          <cell r="F24">
            <v>226517.8</v>
          </cell>
          <cell r="G24">
            <v>406604.1766666667</v>
          </cell>
          <cell r="H24">
            <v>312291.9966666667</v>
          </cell>
          <cell r="I24">
            <v>94312.18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S92"/>
  <sheetViews>
    <sheetView tabSelected="1" view="pageBreakPreview" topLeftCell="F34" zoomScaleNormal="100" zoomScaleSheetLayoutView="100" workbookViewId="0">
      <selection activeCell="K10" sqref="K10:L11"/>
    </sheetView>
  </sheetViews>
  <sheetFormatPr defaultColWidth="8.85546875" defaultRowHeight="12.75"/>
  <cols>
    <col min="1" max="1" width="35.7109375" style="1" customWidth="1"/>
    <col min="2" max="2" width="12.7109375" style="1" customWidth="1"/>
    <col min="3" max="3" width="12.42578125" style="1" customWidth="1"/>
    <col min="4" max="4" width="12.28515625" style="1" customWidth="1"/>
    <col min="5" max="6" width="19.7109375" style="1" customWidth="1"/>
    <col min="7" max="8" width="21.85546875" style="1" customWidth="1"/>
    <col min="9" max="9" width="22.42578125" style="1" hidden="1" customWidth="1"/>
    <col min="10" max="10" width="19.42578125" style="1" customWidth="1"/>
    <col min="11" max="18" width="14.7109375" style="1" customWidth="1"/>
    <col min="19" max="19" width="12" style="1" customWidth="1"/>
    <col min="20" max="16384" width="8.85546875" style="1"/>
  </cols>
  <sheetData>
    <row r="1" spans="1:19">
      <c r="R1" s="48" t="s">
        <v>36</v>
      </c>
    </row>
    <row r="2" spans="1:19">
      <c r="N2" s="73" t="s">
        <v>37</v>
      </c>
      <c r="O2" s="73"/>
      <c r="P2" s="73"/>
      <c r="Q2" s="73"/>
      <c r="R2" s="73"/>
    </row>
    <row r="3" spans="1:19" ht="77.25" customHeight="1">
      <c r="M3" s="73" t="s">
        <v>38</v>
      </c>
      <c r="N3" s="73"/>
      <c r="O3" s="73"/>
      <c r="P3" s="73"/>
      <c r="Q3" s="73"/>
      <c r="R3" s="73"/>
    </row>
    <row r="5" spans="1:19" ht="18.75">
      <c r="A5" s="65" t="s">
        <v>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9" ht="18.75">
      <c r="A6" s="65" t="s">
        <v>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9" ht="23.25" customHeight="1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9" ht="15.75">
      <c r="A8" s="2"/>
      <c r="B8" s="2"/>
      <c r="C8" s="2"/>
    </row>
    <row r="9" spans="1:19" ht="15.75">
      <c r="A9" s="2"/>
      <c r="B9" s="2"/>
      <c r="C9" s="2"/>
      <c r="R9" s="3" t="s">
        <v>3</v>
      </c>
    </row>
    <row r="10" spans="1:19" ht="15.75" customHeight="1">
      <c r="A10" s="66" t="s">
        <v>4</v>
      </c>
      <c r="B10" s="67" t="s">
        <v>5</v>
      </c>
      <c r="C10" s="67" t="s">
        <v>6</v>
      </c>
      <c r="D10" s="68" t="s">
        <v>7</v>
      </c>
      <c r="E10" s="68" t="s">
        <v>8</v>
      </c>
      <c r="F10" s="69" t="s">
        <v>46</v>
      </c>
      <c r="G10" s="70" t="s">
        <v>9</v>
      </c>
      <c r="H10" s="64" t="s">
        <v>47</v>
      </c>
      <c r="I10" s="74" t="s">
        <v>48</v>
      </c>
      <c r="J10" s="71" t="s">
        <v>10</v>
      </c>
      <c r="K10" s="63" t="s">
        <v>11</v>
      </c>
      <c r="L10" s="63"/>
      <c r="M10" s="77" t="s">
        <v>12</v>
      </c>
      <c r="N10" s="77"/>
      <c r="O10" s="77"/>
      <c r="P10" s="77"/>
      <c r="Q10" s="77"/>
      <c r="R10" s="77"/>
      <c r="S10" s="4"/>
    </row>
    <row r="11" spans="1:19" ht="19.5" customHeight="1">
      <c r="A11" s="66"/>
      <c r="B11" s="67"/>
      <c r="C11" s="67"/>
      <c r="D11" s="68"/>
      <c r="E11" s="68"/>
      <c r="F11" s="69"/>
      <c r="G11" s="70"/>
      <c r="H11" s="64"/>
      <c r="I11" s="75"/>
      <c r="J11" s="71"/>
      <c r="K11" s="63"/>
      <c r="L11" s="63"/>
      <c r="M11" s="63" t="s">
        <v>13</v>
      </c>
      <c r="N11" s="63" t="s">
        <v>11</v>
      </c>
      <c r="O11" s="63"/>
      <c r="P11" s="63" t="s">
        <v>14</v>
      </c>
      <c r="Q11" s="64" t="s">
        <v>11</v>
      </c>
      <c r="R11" s="64"/>
      <c r="S11" s="5"/>
    </row>
    <row r="12" spans="1:19" ht="120" customHeight="1">
      <c r="A12" s="66"/>
      <c r="B12" s="67"/>
      <c r="C12" s="67"/>
      <c r="D12" s="68"/>
      <c r="E12" s="68"/>
      <c r="F12" s="69"/>
      <c r="G12" s="70"/>
      <c r="H12" s="64"/>
      <c r="I12" s="76"/>
      <c r="J12" s="71"/>
      <c r="K12" s="6" t="s">
        <v>15</v>
      </c>
      <c r="L12" s="6" t="s">
        <v>16</v>
      </c>
      <c r="M12" s="63"/>
      <c r="N12" s="6" t="s">
        <v>15</v>
      </c>
      <c r="O12" s="6" t="s">
        <v>16</v>
      </c>
      <c r="P12" s="63"/>
      <c r="Q12" s="6" t="s">
        <v>15</v>
      </c>
      <c r="R12" s="6" t="s">
        <v>16</v>
      </c>
      <c r="S12" s="7"/>
    </row>
    <row r="13" spans="1:19" ht="15.75">
      <c r="A13" s="8">
        <v>1</v>
      </c>
      <c r="B13" s="9">
        <v>2</v>
      </c>
      <c r="C13" s="9">
        <v>3</v>
      </c>
      <c r="D13" s="10">
        <v>4</v>
      </c>
      <c r="E13" s="11">
        <v>5</v>
      </c>
      <c r="F13" s="12">
        <v>6</v>
      </c>
      <c r="G13" s="13" t="s">
        <v>17</v>
      </c>
      <c r="H13" s="14">
        <v>9</v>
      </c>
      <c r="I13" s="12"/>
      <c r="J13" s="15">
        <v>9</v>
      </c>
      <c r="K13" s="14">
        <v>10</v>
      </c>
      <c r="L13" s="14">
        <v>11</v>
      </c>
      <c r="M13" s="16">
        <v>12</v>
      </c>
      <c r="N13" s="14">
        <v>13</v>
      </c>
      <c r="O13" s="14">
        <v>14</v>
      </c>
      <c r="P13" s="16">
        <v>15</v>
      </c>
      <c r="Q13" s="14">
        <v>16</v>
      </c>
      <c r="R13" s="14">
        <v>17</v>
      </c>
      <c r="S13" s="7"/>
    </row>
    <row r="14" spans="1:19" ht="15.75">
      <c r="A14" s="17" t="s">
        <v>18</v>
      </c>
      <c r="B14" s="18">
        <v>2778</v>
      </c>
      <c r="C14" s="18">
        <v>3279</v>
      </c>
      <c r="D14" s="19">
        <v>2</v>
      </c>
      <c r="E14" s="19">
        <v>227796</v>
      </c>
      <c r="F14" s="20">
        <f>E14/12/D14</f>
        <v>9491.5</v>
      </c>
      <c r="G14" s="19">
        <v>268878</v>
      </c>
      <c r="H14" s="21">
        <f t="shared" ref="H14:H20" si="0">G14/12/D14</f>
        <v>11203.25</v>
      </c>
      <c r="I14" s="22">
        <f>G14-E14</f>
        <v>41082</v>
      </c>
      <c r="J14" s="23">
        <f>K14+L14</f>
        <v>35659.178</v>
      </c>
      <c r="K14" s="21">
        <f>N14+Q14</f>
        <v>27388</v>
      </c>
      <c r="L14" s="21">
        <f>O14+R14</f>
        <v>8271.1779999999999</v>
      </c>
      <c r="M14" s="22">
        <f>N14+O14</f>
        <v>34820.69</v>
      </c>
      <c r="N14" s="21">
        <f>ROUND((11163-F14)*8*D14,2)</f>
        <v>26744</v>
      </c>
      <c r="O14" s="21">
        <f>ROUND(N14*0.302,2)</f>
        <v>8076.69</v>
      </c>
      <c r="P14" s="22">
        <f>Q14+R14</f>
        <v>838.48800000000006</v>
      </c>
      <c r="Q14" s="21">
        <f>ROUND((H14-11163)*8*D14,2)</f>
        <v>644</v>
      </c>
      <c r="R14" s="21">
        <f>ROUND(Q14*0.302,4)</f>
        <v>194.488</v>
      </c>
      <c r="S14" s="24"/>
    </row>
    <row r="15" spans="1:19" ht="15.75">
      <c r="A15" s="17" t="s">
        <v>19</v>
      </c>
      <c r="B15" s="18">
        <v>3522</v>
      </c>
      <c r="C15" s="18">
        <v>4155</v>
      </c>
      <c r="D15" s="19">
        <v>40</v>
      </c>
      <c r="E15" s="19">
        <v>5776080</v>
      </c>
      <c r="F15" s="20">
        <f t="shared" ref="F15:F20" si="1">E15/12/D15</f>
        <v>12033.5</v>
      </c>
      <c r="G15" s="19">
        <v>6814200</v>
      </c>
      <c r="H15" s="21">
        <f t="shared" si="0"/>
        <v>14196.25</v>
      </c>
      <c r="I15" s="22">
        <f t="shared" ref="I15:I20" si="2">G15-E15</f>
        <v>1038120</v>
      </c>
      <c r="J15" s="23">
        <f t="shared" ref="J15:J20" si="3">K15+L15</f>
        <v>901088.16</v>
      </c>
      <c r="K15" s="21">
        <f>N15+Q15</f>
        <v>692080</v>
      </c>
      <c r="L15" s="21">
        <f t="shared" ref="L15:L20" si="4">O15+R15</f>
        <v>209008.16</v>
      </c>
      <c r="M15" s="22">
        <f t="shared" ref="M15:M20" si="5">N15+O15</f>
        <v>0</v>
      </c>
      <c r="N15" s="21">
        <v>0</v>
      </c>
      <c r="O15" s="21">
        <f t="shared" ref="O15:O18" si="6">ROUND(N15*0.302,2)</f>
        <v>0</v>
      </c>
      <c r="P15" s="22">
        <f t="shared" ref="P15:P20" si="7">Q15+R15</f>
        <v>901088.16</v>
      </c>
      <c r="Q15" s="21">
        <f>ROUND(I15/12*8,2)</f>
        <v>692080</v>
      </c>
      <c r="R15" s="21">
        <f t="shared" ref="R15:R18" si="8">ROUND(Q15*0.302,4)</f>
        <v>209008.16</v>
      </c>
      <c r="S15" s="24"/>
    </row>
    <row r="16" spans="1:19" ht="15.75">
      <c r="A16" s="17" t="s">
        <v>20</v>
      </c>
      <c r="B16" s="18">
        <v>2892</v>
      </c>
      <c r="C16" s="18">
        <v>3413</v>
      </c>
      <c r="D16" s="19">
        <v>13</v>
      </c>
      <c r="E16" s="19">
        <v>1541436</v>
      </c>
      <c r="F16" s="20">
        <f t="shared" si="1"/>
        <v>9881</v>
      </c>
      <c r="G16" s="19">
        <v>1819129</v>
      </c>
      <c r="H16" s="21">
        <f t="shared" si="0"/>
        <v>11661.083333333334</v>
      </c>
      <c r="I16" s="22">
        <f t="shared" si="2"/>
        <v>277693</v>
      </c>
      <c r="J16" s="23">
        <f t="shared" si="3"/>
        <v>241037.53229999996</v>
      </c>
      <c r="K16" s="21">
        <f t="shared" ref="K16:K20" si="9">N16+Q16</f>
        <v>185128.66999999998</v>
      </c>
      <c r="L16" s="21">
        <f t="shared" si="4"/>
        <v>55908.862299999993</v>
      </c>
      <c r="M16" s="22">
        <f t="shared" si="5"/>
        <v>173593.06</v>
      </c>
      <c r="N16" s="21">
        <f t="shared" ref="N16:N20" si="10">ROUND((11163-F16)*8*D16,2)</f>
        <v>133328</v>
      </c>
      <c r="O16" s="21">
        <f t="shared" si="6"/>
        <v>40265.06</v>
      </c>
      <c r="P16" s="22">
        <f t="shared" si="7"/>
        <v>67444.472299999994</v>
      </c>
      <c r="Q16" s="21">
        <f>ROUND((H16-11163)*8*D16,2)</f>
        <v>51800.67</v>
      </c>
      <c r="R16" s="21">
        <f t="shared" si="8"/>
        <v>15643.802299999999</v>
      </c>
      <c r="S16" s="24"/>
    </row>
    <row r="17" spans="1:19" ht="15.75">
      <c r="A17" s="17" t="s">
        <v>20</v>
      </c>
      <c r="B17" s="18">
        <v>2778</v>
      </c>
      <c r="C17" s="18">
        <v>3279</v>
      </c>
      <c r="D17" s="19">
        <v>3</v>
      </c>
      <c r="E17" s="19">
        <v>341694</v>
      </c>
      <c r="F17" s="20">
        <f t="shared" si="1"/>
        <v>9491.5</v>
      </c>
      <c r="G17" s="19">
        <v>403317</v>
      </c>
      <c r="H17" s="21">
        <f t="shared" si="0"/>
        <v>11203.25</v>
      </c>
      <c r="I17" s="22">
        <f t="shared" si="2"/>
        <v>61623</v>
      </c>
      <c r="J17" s="23">
        <f t="shared" si="3"/>
        <v>53488.762000000002</v>
      </c>
      <c r="K17" s="21">
        <f t="shared" si="9"/>
        <v>41082</v>
      </c>
      <c r="L17" s="21">
        <f t="shared" si="4"/>
        <v>12406.762000000001</v>
      </c>
      <c r="M17" s="22">
        <f t="shared" si="5"/>
        <v>52231.03</v>
      </c>
      <c r="N17" s="21">
        <f t="shared" si="10"/>
        <v>40116</v>
      </c>
      <c r="O17" s="21">
        <f t="shared" si="6"/>
        <v>12115.03</v>
      </c>
      <c r="P17" s="22">
        <f t="shared" si="7"/>
        <v>1257.732</v>
      </c>
      <c r="Q17" s="21">
        <f>ROUND((H17-11163)*8*D17,2)</f>
        <v>966</v>
      </c>
      <c r="R17" s="21">
        <f t="shared" si="8"/>
        <v>291.73200000000003</v>
      </c>
      <c r="S17" s="24"/>
    </row>
    <row r="18" spans="1:19" ht="15.75">
      <c r="A18" s="17" t="s">
        <v>21</v>
      </c>
      <c r="B18" s="18">
        <v>2892</v>
      </c>
      <c r="C18" s="18">
        <v>3413</v>
      </c>
      <c r="D18" s="19">
        <v>0.5</v>
      </c>
      <c r="E18" s="19">
        <v>59286</v>
      </c>
      <c r="F18" s="20">
        <f t="shared" si="1"/>
        <v>9881</v>
      </c>
      <c r="G18" s="19">
        <v>69966.5</v>
      </c>
      <c r="H18" s="21">
        <f t="shared" si="0"/>
        <v>11661.083333333334</v>
      </c>
      <c r="I18" s="22">
        <f t="shared" si="2"/>
        <v>10680.5</v>
      </c>
      <c r="J18" s="23">
        <f t="shared" si="3"/>
        <v>9270.6736999999994</v>
      </c>
      <c r="K18" s="21">
        <f t="shared" si="9"/>
        <v>7120.33</v>
      </c>
      <c r="L18" s="21">
        <f t="shared" si="4"/>
        <v>2150.3437000000004</v>
      </c>
      <c r="M18" s="22">
        <f t="shared" si="5"/>
        <v>6676.66</v>
      </c>
      <c r="N18" s="21">
        <f t="shared" si="10"/>
        <v>5128</v>
      </c>
      <c r="O18" s="21">
        <f t="shared" si="6"/>
        <v>1548.66</v>
      </c>
      <c r="P18" s="22">
        <f t="shared" si="7"/>
        <v>2594.0137</v>
      </c>
      <c r="Q18" s="21">
        <f>ROUND((H18-11163)*8*D18,2)</f>
        <v>1992.33</v>
      </c>
      <c r="R18" s="21">
        <f t="shared" si="8"/>
        <v>601.68370000000004</v>
      </c>
      <c r="S18" s="24"/>
    </row>
    <row r="19" spans="1:19" ht="15.75">
      <c r="A19" s="17" t="s">
        <v>22</v>
      </c>
      <c r="B19" s="18">
        <v>2778</v>
      </c>
      <c r="C19" s="18">
        <v>3279</v>
      </c>
      <c r="D19" s="19">
        <v>4</v>
      </c>
      <c r="E19" s="19">
        <v>455592</v>
      </c>
      <c r="F19" s="20">
        <f t="shared" si="1"/>
        <v>9491.5</v>
      </c>
      <c r="G19" s="19">
        <v>537756</v>
      </c>
      <c r="H19" s="21">
        <f t="shared" si="0"/>
        <v>11203.25</v>
      </c>
      <c r="I19" s="22">
        <f t="shared" si="2"/>
        <v>82164</v>
      </c>
      <c r="J19" s="23">
        <f t="shared" si="3"/>
        <v>71318.335999999996</v>
      </c>
      <c r="K19" s="21">
        <f t="shared" si="9"/>
        <v>54776</v>
      </c>
      <c r="L19" s="21">
        <f t="shared" si="4"/>
        <v>16542.335999999999</v>
      </c>
      <c r="M19" s="22">
        <f t="shared" si="5"/>
        <v>69641.37</v>
      </c>
      <c r="N19" s="21">
        <f t="shared" si="10"/>
        <v>53488</v>
      </c>
      <c r="O19" s="21">
        <f>ROUND(N19*0.302,2)-0.01</f>
        <v>16153.369999999999</v>
      </c>
      <c r="P19" s="22">
        <f t="shared" si="7"/>
        <v>1676.9659999999999</v>
      </c>
      <c r="Q19" s="21">
        <f>ROUND((H19-11163)*8*D19,2)</f>
        <v>1288</v>
      </c>
      <c r="R19" s="21">
        <f>ROUND(Q19*0.302,4)-0.01</f>
        <v>388.96600000000001</v>
      </c>
      <c r="S19" s="24"/>
    </row>
    <row r="20" spans="1:19" ht="15.75">
      <c r="A20" s="17" t="s">
        <v>23</v>
      </c>
      <c r="B20" s="18">
        <v>2778</v>
      </c>
      <c r="C20" s="18">
        <v>3279</v>
      </c>
      <c r="D20" s="19">
        <v>4</v>
      </c>
      <c r="E20" s="19">
        <v>455592</v>
      </c>
      <c r="F20" s="20">
        <f t="shared" si="1"/>
        <v>9491.5</v>
      </c>
      <c r="G20" s="19">
        <v>537756</v>
      </c>
      <c r="H20" s="21">
        <f t="shared" si="0"/>
        <v>11203.25</v>
      </c>
      <c r="I20" s="22">
        <f t="shared" si="2"/>
        <v>82164</v>
      </c>
      <c r="J20" s="23">
        <f t="shared" si="3"/>
        <v>71318.335999999996</v>
      </c>
      <c r="K20" s="21">
        <f t="shared" si="9"/>
        <v>54776</v>
      </c>
      <c r="L20" s="21">
        <f t="shared" si="4"/>
        <v>16542.335999999999</v>
      </c>
      <c r="M20" s="22">
        <f t="shared" si="5"/>
        <v>69641.37</v>
      </c>
      <c r="N20" s="21">
        <f t="shared" si="10"/>
        <v>53488</v>
      </c>
      <c r="O20" s="21">
        <f>ROUND(N20*0.302,2)-0.01</f>
        <v>16153.369999999999</v>
      </c>
      <c r="P20" s="22">
        <f t="shared" si="7"/>
        <v>1676.9659999999999</v>
      </c>
      <c r="Q20" s="21">
        <f>ROUND((H20-11163)*8*D20,2)</f>
        <v>1288</v>
      </c>
      <c r="R20" s="21">
        <f>ROUND(Q20*0.302,4)-0.01</f>
        <v>388.96600000000001</v>
      </c>
      <c r="S20" s="24"/>
    </row>
    <row r="21" spans="1:19" ht="15.75">
      <c r="A21" s="25" t="s">
        <v>24</v>
      </c>
      <c r="B21" s="25"/>
      <c r="C21" s="25"/>
      <c r="D21" s="26">
        <f>SUM(D14:D20)</f>
        <v>66.5</v>
      </c>
      <c r="E21" s="26">
        <f>SUM(E14:E20)</f>
        <v>8857476</v>
      </c>
      <c r="F21" s="27"/>
      <c r="G21" s="26">
        <f>SUM(G14:G20)</f>
        <v>10451002.5</v>
      </c>
      <c r="H21" s="21"/>
      <c r="I21" s="27">
        <f t="shared" ref="I21:R21" si="11">SUM(I14:I20)</f>
        <v>1593526.5</v>
      </c>
      <c r="J21" s="23">
        <f t="shared" si="11"/>
        <v>1383180.9779999999</v>
      </c>
      <c r="K21" s="23">
        <f t="shared" si="11"/>
        <v>1062351</v>
      </c>
      <c r="L21" s="23">
        <f t="shared" si="11"/>
        <v>320829.978</v>
      </c>
      <c r="M21" s="27">
        <f t="shared" si="11"/>
        <v>406604.18</v>
      </c>
      <c r="N21" s="23">
        <f t="shared" si="11"/>
        <v>312292</v>
      </c>
      <c r="O21" s="23">
        <f t="shared" si="11"/>
        <v>94312.18</v>
      </c>
      <c r="P21" s="27">
        <f t="shared" si="11"/>
        <v>976576.79800000007</v>
      </c>
      <c r="Q21" s="23">
        <f t="shared" si="11"/>
        <v>750059</v>
      </c>
      <c r="R21" s="23">
        <f t="shared" si="11"/>
        <v>226517.79799999998</v>
      </c>
      <c r="S21" s="28"/>
    </row>
    <row r="22" spans="1:19" s="34" customFormat="1" ht="15.75">
      <c r="A22" s="29"/>
      <c r="B22" s="29"/>
      <c r="C22" s="29"/>
      <c r="D22" s="30"/>
      <c r="E22" s="30"/>
      <c r="F22" s="31"/>
      <c r="G22" s="30"/>
      <c r="H22" s="30"/>
      <c r="I22" s="31"/>
      <c r="J22" s="32"/>
      <c r="K22" s="32"/>
      <c r="L22" s="32"/>
      <c r="M22" s="31"/>
      <c r="N22" s="32"/>
      <c r="O22" s="32"/>
      <c r="P22" s="31"/>
      <c r="Q22" s="32"/>
      <c r="R22" s="32"/>
      <c r="S22" s="33"/>
    </row>
    <row r="23" spans="1:19" s="34" customFormat="1" ht="15.75">
      <c r="A23" s="29"/>
      <c r="B23" s="29"/>
      <c r="C23" s="29"/>
      <c r="D23" s="30"/>
      <c r="E23" s="30"/>
      <c r="F23" s="31"/>
      <c r="G23" s="30"/>
      <c r="H23" s="30"/>
      <c r="I23" s="31"/>
      <c r="J23" s="32"/>
      <c r="K23" s="32"/>
      <c r="L23" s="32"/>
      <c r="M23" s="31"/>
      <c r="N23" s="32"/>
      <c r="O23" s="32"/>
      <c r="P23" s="31"/>
      <c r="Q23" s="32"/>
      <c r="R23" s="32"/>
      <c r="S23" s="33"/>
    </row>
    <row r="24" spans="1:19" s="34" customFormat="1" ht="18.75">
      <c r="A24" s="65" t="s">
        <v>34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1"/>
      <c r="N24" s="1"/>
      <c r="O24" s="1"/>
      <c r="P24" s="1"/>
      <c r="Q24" s="1"/>
      <c r="R24" s="1"/>
      <c r="S24" s="33"/>
    </row>
    <row r="25" spans="1:19" s="34" customFormat="1" ht="18.75">
      <c r="A25" s="65" t="s">
        <v>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1"/>
      <c r="N25" s="1"/>
      <c r="O25" s="1"/>
      <c r="P25" s="1"/>
      <c r="Q25" s="1"/>
      <c r="R25" s="1"/>
      <c r="S25" s="33"/>
    </row>
    <row r="26" spans="1:19" s="34" customFormat="1" ht="18.75">
      <c r="A26" s="65" t="s">
        <v>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1"/>
      <c r="N26" s="1"/>
      <c r="O26" s="1"/>
      <c r="P26" s="1"/>
      <c r="Q26" s="1"/>
      <c r="R26" s="1"/>
      <c r="S26" s="33"/>
    </row>
    <row r="27" spans="1:19" s="34" customFormat="1" ht="15.75">
      <c r="A27" s="2"/>
      <c r="B27" s="2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33"/>
    </row>
    <row r="28" spans="1:19" s="34" customFormat="1" ht="15.75">
      <c r="A28" s="2"/>
      <c r="B28" s="2"/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3" t="s">
        <v>3</v>
      </c>
      <c r="S28" s="33"/>
    </row>
    <row r="29" spans="1:19" s="34" customFormat="1" ht="15.75" customHeight="1">
      <c r="A29" s="66" t="s">
        <v>4</v>
      </c>
      <c r="B29" s="67" t="s">
        <v>5</v>
      </c>
      <c r="C29" s="67" t="s">
        <v>6</v>
      </c>
      <c r="D29" s="68" t="s">
        <v>7</v>
      </c>
      <c r="E29" s="68" t="s">
        <v>8</v>
      </c>
      <c r="F29" s="69" t="s">
        <v>46</v>
      </c>
      <c r="G29" s="70" t="s">
        <v>9</v>
      </c>
      <c r="H29" s="64" t="s">
        <v>47</v>
      </c>
      <c r="I29" s="74" t="s">
        <v>48</v>
      </c>
      <c r="J29" s="71" t="s">
        <v>35</v>
      </c>
      <c r="K29" s="63" t="s">
        <v>11</v>
      </c>
      <c r="L29" s="63"/>
      <c r="M29" s="77" t="s">
        <v>12</v>
      </c>
      <c r="N29" s="77"/>
      <c r="O29" s="77"/>
      <c r="P29" s="77"/>
      <c r="Q29" s="77"/>
      <c r="R29" s="77"/>
      <c r="S29" s="33"/>
    </row>
    <row r="30" spans="1:19" s="34" customFormat="1" ht="15.75">
      <c r="A30" s="66"/>
      <c r="B30" s="67"/>
      <c r="C30" s="67"/>
      <c r="D30" s="68"/>
      <c r="E30" s="68"/>
      <c r="F30" s="69"/>
      <c r="G30" s="70"/>
      <c r="H30" s="64"/>
      <c r="I30" s="75"/>
      <c r="J30" s="71"/>
      <c r="K30" s="63"/>
      <c r="L30" s="63"/>
      <c r="M30" s="63" t="s">
        <v>13</v>
      </c>
      <c r="N30" s="63" t="s">
        <v>11</v>
      </c>
      <c r="O30" s="63"/>
      <c r="P30" s="63" t="s">
        <v>14</v>
      </c>
      <c r="Q30" s="64" t="s">
        <v>11</v>
      </c>
      <c r="R30" s="64"/>
      <c r="S30" s="33"/>
    </row>
    <row r="31" spans="1:19" s="34" customFormat="1" ht="78.75">
      <c r="A31" s="66"/>
      <c r="B31" s="67"/>
      <c r="C31" s="67"/>
      <c r="D31" s="68"/>
      <c r="E31" s="68"/>
      <c r="F31" s="69"/>
      <c r="G31" s="70"/>
      <c r="H31" s="64"/>
      <c r="I31" s="76"/>
      <c r="J31" s="71"/>
      <c r="K31" s="6" t="s">
        <v>15</v>
      </c>
      <c r="L31" s="6" t="s">
        <v>16</v>
      </c>
      <c r="M31" s="63"/>
      <c r="N31" s="6" t="s">
        <v>15</v>
      </c>
      <c r="O31" s="6" t="s">
        <v>16</v>
      </c>
      <c r="P31" s="63"/>
      <c r="Q31" s="6" t="s">
        <v>15</v>
      </c>
      <c r="R31" s="6" t="s">
        <v>16</v>
      </c>
      <c r="S31" s="33"/>
    </row>
    <row r="32" spans="1:19" s="34" customFormat="1" ht="15.75">
      <c r="A32" s="8">
        <v>1</v>
      </c>
      <c r="B32" s="9">
        <v>2</v>
      </c>
      <c r="C32" s="9">
        <v>3</v>
      </c>
      <c r="D32" s="10">
        <v>4</v>
      </c>
      <c r="E32" s="11">
        <v>5</v>
      </c>
      <c r="F32" s="12">
        <v>6</v>
      </c>
      <c r="G32" s="13" t="s">
        <v>17</v>
      </c>
      <c r="H32" s="14">
        <v>8</v>
      </c>
      <c r="I32" s="12"/>
      <c r="J32" s="15">
        <v>9</v>
      </c>
      <c r="K32" s="14">
        <v>10</v>
      </c>
      <c r="L32" s="14">
        <v>11</v>
      </c>
      <c r="M32" s="16">
        <v>12</v>
      </c>
      <c r="N32" s="14">
        <v>13</v>
      </c>
      <c r="O32" s="14">
        <v>14</v>
      </c>
      <c r="P32" s="16">
        <v>15</v>
      </c>
      <c r="Q32" s="14">
        <v>16</v>
      </c>
      <c r="R32" s="14">
        <v>11</v>
      </c>
      <c r="S32" s="33"/>
    </row>
    <row r="33" spans="1:19" s="34" customFormat="1" ht="15.75">
      <c r="A33" s="17" t="s">
        <v>18</v>
      </c>
      <c r="B33" s="18">
        <v>2778</v>
      </c>
      <c r="C33" s="18">
        <v>3279</v>
      </c>
      <c r="D33" s="19">
        <v>2</v>
      </c>
      <c r="E33" s="19">
        <v>227796</v>
      </c>
      <c r="F33" s="20">
        <f>E33/12/D33</f>
        <v>9491.5</v>
      </c>
      <c r="G33" s="19">
        <v>268878</v>
      </c>
      <c r="H33" s="21">
        <f t="shared" ref="H33:H39" si="12">G33/12/D33</f>
        <v>11203.25</v>
      </c>
      <c r="I33" s="22">
        <f>G33-E33</f>
        <v>41082</v>
      </c>
      <c r="J33" s="23">
        <f>K33+L33</f>
        <v>53488.762000000002</v>
      </c>
      <c r="K33" s="21">
        <f>N33+Q33</f>
        <v>41082</v>
      </c>
      <c r="L33" s="21">
        <f>O33+R33</f>
        <v>12406.762000000001</v>
      </c>
      <c r="M33" s="22">
        <f>N33+O33</f>
        <v>52231.03</v>
      </c>
      <c r="N33" s="21">
        <f>ROUND((11163-F33)*12*D33,2)</f>
        <v>40116</v>
      </c>
      <c r="O33" s="21">
        <f>ROUND(N33*0.302,2)</f>
        <v>12115.03</v>
      </c>
      <c r="P33" s="22">
        <f>Q33+R33</f>
        <v>1257.732</v>
      </c>
      <c r="Q33" s="21">
        <f>ROUND((H33-11163)*12*D33,2)</f>
        <v>966</v>
      </c>
      <c r="R33" s="21">
        <f>ROUND(Q33*0.302,4)</f>
        <v>291.73200000000003</v>
      </c>
      <c r="S33" s="33"/>
    </row>
    <row r="34" spans="1:19" s="34" customFormat="1" ht="15.75">
      <c r="A34" s="17" t="s">
        <v>19</v>
      </c>
      <c r="B34" s="18">
        <v>3522</v>
      </c>
      <c r="C34" s="18">
        <v>4155</v>
      </c>
      <c r="D34" s="19">
        <v>40</v>
      </c>
      <c r="E34" s="19">
        <v>5776080</v>
      </c>
      <c r="F34" s="20">
        <f t="shared" ref="F34:F39" si="13">E34/12/D34</f>
        <v>12033.5</v>
      </c>
      <c r="G34" s="19">
        <v>6814200</v>
      </c>
      <c r="H34" s="21">
        <f t="shared" si="12"/>
        <v>14196.25</v>
      </c>
      <c r="I34" s="22">
        <f t="shared" ref="I34:I39" si="14">G34-E34</f>
        <v>1038120</v>
      </c>
      <c r="J34" s="23">
        <f t="shared" ref="J34:J39" si="15">K34+L34</f>
        <v>1351632.24</v>
      </c>
      <c r="K34" s="21">
        <f>N34+Q34</f>
        <v>1038120</v>
      </c>
      <c r="L34" s="21">
        <f t="shared" ref="L34:L39" si="16">O34+R34</f>
        <v>313512.24</v>
      </c>
      <c r="M34" s="22">
        <f t="shared" ref="M34:M39" si="17">N34+O34</f>
        <v>0</v>
      </c>
      <c r="N34" s="21">
        <v>0</v>
      </c>
      <c r="O34" s="21">
        <f t="shared" ref="O34:O37" si="18">ROUND(N34*0.302,2)</f>
        <v>0</v>
      </c>
      <c r="P34" s="22">
        <f t="shared" ref="P34:P39" si="19">Q34+R34</f>
        <v>1351632.24</v>
      </c>
      <c r="Q34" s="21">
        <v>1038120</v>
      </c>
      <c r="R34" s="21">
        <f t="shared" ref="R34:R37" si="20">ROUND(Q34*0.302,4)</f>
        <v>313512.24</v>
      </c>
      <c r="S34" s="33"/>
    </row>
    <row r="35" spans="1:19" s="34" customFormat="1" ht="15.75">
      <c r="A35" s="17" t="s">
        <v>20</v>
      </c>
      <c r="B35" s="18">
        <v>2892</v>
      </c>
      <c r="C35" s="18">
        <v>3413</v>
      </c>
      <c r="D35" s="19">
        <v>13</v>
      </c>
      <c r="E35" s="19">
        <v>1541436</v>
      </c>
      <c r="F35" s="20">
        <f t="shared" si="13"/>
        <v>9881</v>
      </c>
      <c r="G35" s="19">
        <v>1819129</v>
      </c>
      <c r="H35" s="21">
        <f t="shared" si="12"/>
        <v>11661.083333333334</v>
      </c>
      <c r="I35" s="22">
        <f t="shared" si="14"/>
        <v>277693</v>
      </c>
      <c r="J35" s="23">
        <f t="shared" si="15"/>
        <v>361556.28200000001</v>
      </c>
      <c r="K35" s="21">
        <f t="shared" ref="K35:K39" si="21">N35+Q35</f>
        <v>277693</v>
      </c>
      <c r="L35" s="21">
        <f t="shared" si="16"/>
        <v>83863.282000000007</v>
      </c>
      <c r="M35" s="22">
        <f t="shared" si="17"/>
        <v>260389.58000000002</v>
      </c>
      <c r="N35" s="21">
        <f t="shared" ref="N35:N39" si="22">ROUND((11163-F35)*12*D35,2)</f>
        <v>199992</v>
      </c>
      <c r="O35" s="21">
        <f t="shared" si="18"/>
        <v>60397.58</v>
      </c>
      <c r="P35" s="22">
        <f t="shared" si="19"/>
        <v>101166.702</v>
      </c>
      <c r="Q35" s="21">
        <f t="shared" ref="Q35:Q39" si="23">ROUND((H35-11163)*12*D35,2)</f>
        <v>77701</v>
      </c>
      <c r="R35" s="21">
        <f t="shared" si="20"/>
        <v>23465.702000000001</v>
      </c>
      <c r="S35" s="33"/>
    </row>
    <row r="36" spans="1:19" s="34" customFormat="1" ht="15.75">
      <c r="A36" s="17" t="s">
        <v>20</v>
      </c>
      <c r="B36" s="18">
        <v>2778</v>
      </c>
      <c r="C36" s="18">
        <v>3279</v>
      </c>
      <c r="D36" s="19">
        <v>3</v>
      </c>
      <c r="E36" s="19">
        <v>341694</v>
      </c>
      <c r="F36" s="20">
        <f t="shared" si="13"/>
        <v>9491.5</v>
      </c>
      <c r="G36" s="19">
        <v>403317</v>
      </c>
      <c r="H36" s="21">
        <f t="shared" si="12"/>
        <v>11203.25</v>
      </c>
      <c r="I36" s="22">
        <f t="shared" si="14"/>
        <v>61623</v>
      </c>
      <c r="J36" s="23">
        <f t="shared" si="15"/>
        <v>80233.148000000001</v>
      </c>
      <c r="K36" s="21">
        <f t="shared" si="21"/>
        <v>61623</v>
      </c>
      <c r="L36" s="21">
        <f t="shared" si="16"/>
        <v>18610.148000000001</v>
      </c>
      <c r="M36" s="22">
        <f t="shared" si="17"/>
        <v>78346.55</v>
      </c>
      <c r="N36" s="21">
        <f t="shared" si="22"/>
        <v>60174</v>
      </c>
      <c r="O36" s="21">
        <f t="shared" si="18"/>
        <v>18172.55</v>
      </c>
      <c r="P36" s="22">
        <f t="shared" si="19"/>
        <v>1886.598</v>
      </c>
      <c r="Q36" s="21">
        <f t="shared" si="23"/>
        <v>1449</v>
      </c>
      <c r="R36" s="21">
        <f t="shared" si="20"/>
        <v>437.59800000000001</v>
      </c>
      <c r="S36" s="33"/>
    </row>
    <row r="37" spans="1:19" s="34" customFormat="1" ht="15.75">
      <c r="A37" s="17" t="s">
        <v>21</v>
      </c>
      <c r="B37" s="18">
        <v>2892</v>
      </c>
      <c r="C37" s="18">
        <v>3413</v>
      </c>
      <c r="D37" s="19">
        <v>0.5</v>
      </c>
      <c r="E37" s="19">
        <v>59286</v>
      </c>
      <c r="F37" s="20">
        <f t="shared" si="13"/>
        <v>9881</v>
      </c>
      <c r="G37" s="19">
        <v>69966.5</v>
      </c>
      <c r="H37" s="21">
        <f t="shared" si="12"/>
        <v>11661.083333333334</v>
      </c>
      <c r="I37" s="22">
        <f t="shared" si="14"/>
        <v>10680.5</v>
      </c>
      <c r="J37" s="23">
        <f t="shared" si="15"/>
        <v>13906.007</v>
      </c>
      <c r="K37" s="21">
        <f t="shared" si="21"/>
        <v>10680.5</v>
      </c>
      <c r="L37" s="21">
        <f t="shared" si="16"/>
        <v>3225.5070000000001</v>
      </c>
      <c r="M37" s="22">
        <f t="shared" si="17"/>
        <v>10014.98</v>
      </c>
      <c r="N37" s="21">
        <f t="shared" si="22"/>
        <v>7692</v>
      </c>
      <c r="O37" s="21">
        <f t="shared" si="18"/>
        <v>2322.98</v>
      </c>
      <c r="P37" s="22">
        <f t="shared" si="19"/>
        <v>3891.027</v>
      </c>
      <c r="Q37" s="21">
        <f t="shared" si="23"/>
        <v>2988.5</v>
      </c>
      <c r="R37" s="21">
        <f t="shared" si="20"/>
        <v>902.52700000000004</v>
      </c>
      <c r="S37" s="33"/>
    </row>
    <row r="38" spans="1:19" s="34" customFormat="1" ht="15.75">
      <c r="A38" s="17" t="s">
        <v>22</v>
      </c>
      <c r="B38" s="18">
        <v>2778</v>
      </c>
      <c r="C38" s="18">
        <v>3279</v>
      </c>
      <c r="D38" s="19">
        <v>4</v>
      </c>
      <c r="E38" s="19">
        <v>455592</v>
      </c>
      <c r="F38" s="20">
        <f t="shared" si="13"/>
        <v>9491.5</v>
      </c>
      <c r="G38" s="19">
        <v>537756</v>
      </c>
      <c r="H38" s="21">
        <f t="shared" si="12"/>
        <v>11203.25</v>
      </c>
      <c r="I38" s="22">
        <f t="shared" si="14"/>
        <v>82164</v>
      </c>
      <c r="J38" s="23">
        <f t="shared" si="15"/>
        <v>106977.504</v>
      </c>
      <c r="K38" s="21">
        <f t="shared" si="21"/>
        <v>82164</v>
      </c>
      <c r="L38" s="21">
        <f t="shared" si="16"/>
        <v>24813.504000000004</v>
      </c>
      <c r="M38" s="22">
        <f t="shared" si="17"/>
        <v>104462.05</v>
      </c>
      <c r="N38" s="21">
        <f t="shared" si="22"/>
        <v>80232</v>
      </c>
      <c r="O38" s="21">
        <f>ROUND(N38*0.302,2)-0.01</f>
        <v>24230.050000000003</v>
      </c>
      <c r="P38" s="22">
        <f t="shared" si="19"/>
        <v>2515.4540000000002</v>
      </c>
      <c r="Q38" s="21">
        <f t="shared" si="23"/>
        <v>1932</v>
      </c>
      <c r="R38" s="21">
        <f>ROUND(Q38*0.302,4)-0.01</f>
        <v>583.45400000000006</v>
      </c>
      <c r="S38" s="33"/>
    </row>
    <row r="39" spans="1:19" s="34" customFormat="1" ht="15.75">
      <c r="A39" s="17" t="s">
        <v>23</v>
      </c>
      <c r="B39" s="18">
        <v>2778</v>
      </c>
      <c r="C39" s="18">
        <v>3279</v>
      </c>
      <c r="D39" s="19">
        <v>4</v>
      </c>
      <c r="E39" s="19">
        <v>455592</v>
      </c>
      <c r="F39" s="20">
        <f t="shared" si="13"/>
        <v>9491.5</v>
      </c>
      <c r="G39" s="19">
        <v>537756</v>
      </c>
      <c r="H39" s="21">
        <f t="shared" si="12"/>
        <v>11203.25</v>
      </c>
      <c r="I39" s="22">
        <f t="shared" si="14"/>
        <v>82164</v>
      </c>
      <c r="J39" s="23">
        <f t="shared" si="15"/>
        <v>106977.504</v>
      </c>
      <c r="K39" s="21">
        <f t="shared" si="21"/>
        <v>82164</v>
      </c>
      <c r="L39" s="21">
        <f t="shared" si="16"/>
        <v>24813.504000000004</v>
      </c>
      <c r="M39" s="22">
        <f t="shared" si="17"/>
        <v>104462.05</v>
      </c>
      <c r="N39" s="21">
        <f t="shared" si="22"/>
        <v>80232</v>
      </c>
      <c r="O39" s="21">
        <f>ROUND(N39*0.302,2)-0.01</f>
        <v>24230.050000000003</v>
      </c>
      <c r="P39" s="22">
        <f t="shared" si="19"/>
        <v>2515.4540000000002</v>
      </c>
      <c r="Q39" s="21">
        <f t="shared" si="23"/>
        <v>1932</v>
      </c>
      <c r="R39" s="21">
        <f>ROUND(Q39*0.302,4)-0.01</f>
        <v>583.45400000000006</v>
      </c>
      <c r="S39" s="33"/>
    </row>
    <row r="40" spans="1:19" s="34" customFormat="1" ht="15.75">
      <c r="A40" s="25" t="s">
        <v>24</v>
      </c>
      <c r="B40" s="25"/>
      <c r="C40" s="25"/>
      <c r="D40" s="26">
        <f>SUM(D33:D39)</f>
        <v>66.5</v>
      </c>
      <c r="E40" s="26">
        <f>SUM(E33:E39)</f>
        <v>8857476</v>
      </c>
      <c r="F40" s="27"/>
      <c r="G40" s="26">
        <f>SUM(G33:G39)</f>
        <v>10451002.5</v>
      </c>
      <c r="H40" s="21"/>
      <c r="I40" s="27">
        <f t="shared" ref="I40:R40" si="24">SUM(I33:I39)</f>
        <v>1593526.5</v>
      </c>
      <c r="J40" s="23">
        <f t="shared" si="24"/>
        <v>2074771.4469999999</v>
      </c>
      <c r="K40" s="23">
        <f t="shared" si="24"/>
        <v>1593526.5</v>
      </c>
      <c r="L40" s="23">
        <f t="shared" si="24"/>
        <v>481244.94699999999</v>
      </c>
      <c r="M40" s="27">
        <f t="shared" si="24"/>
        <v>609906.24</v>
      </c>
      <c r="N40" s="23">
        <f t="shared" si="24"/>
        <v>468438</v>
      </c>
      <c r="O40" s="23">
        <f t="shared" si="24"/>
        <v>141468.24</v>
      </c>
      <c r="P40" s="27">
        <f t="shared" si="24"/>
        <v>1464865.2069999999</v>
      </c>
      <c r="Q40" s="23">
        <f t="shared" si="24"/>
        <v>1125088.5</v>
      </c>
      <c r="R40" s="23">
        <f t="shared" si="24"/>
        <v>339776.70700000005</v>
      </c>
      <c r="S40" s="33"/>
    </row>
    <row r="41" spans="1:19" s="34" customFormat="1" ht="15.75">
      <c r="A41" s="29"/>
      <c r="B41" s="29"/>
      <c r="C41" s="29"/>
      <c r="D41" s="30"/>
      <c r="E41" s="30"/>
      <c r="F41" s="31"/>
      <c r="G41" s="30"/>
      <c r="H41" s="30"/>
      <c r="I41" s="31"/>
      <c r="J41" s="32"/>
      <c r="K41" s="32"/>
      <c r="L41" s="32"/>
      <c r="M41" s="31"/>
      <c r="N41" s="32"/>
      <c r="O41" s="32"/>
      <c r="P41" s="31"/>
      <c r="Q41" s="32"/>
      <c r="R41" s="32"/>
      <c r="S41" s="33"/>
    </row>
    <row r="42" spans="1:19" s="34" customFormat="1" ht="15.75">
      <c r="A42" s="29"/>
      <c r="B42" s="29"/>
      <c r="C42" s="29"/>
      <c r="D42" s="30"/>
      <c r="E42" s="30"/>
      <c r="F42" s="31"/>
      <c r="G42" s="30"/>
      <c r="H42" s="30"/>
      <c r="I42" s="31"/>
      <c r="J42" s="32"/>
      <c r="K42" s="32"/>
      <c r="L42" s="32"/>
      <c r="M42" s="31"/>
      <c r="N42" s="32"/>
      <c r="O42" s="32"/>
      <c r="P42" s="31"/>
      <c r="Q42" s="32"/>
      <c r="R42" s="32"/>
      <c r="S42" s="33"/>
    </row>
    <row r="43" spans="1:19" s="34" customFormat="1" ht="15.75">
      <c r="A43" s="29"/>
      <c r="B43" s="29"/>
      <c r="C43" s="29"/>
      <c r="D43" s="30"/>
      <c r="E43" s="30"/>
      <c r="F43" s="31"/>
      <c r="G43" s="30"/>
      <c r="H43" s="30"/>
      <c r="I43" s="31"/>
      <c r="J43" s="32"/>
      <c r="K43" s="32"/>
      <c r="L43" s="32"/>
      <c r="M43" s="31"/>
      <c r="N43" s="32"/>
      <c r="O43" s="32"/>
      <c r="P43" s="31"/>
      <c r="Q43" s="32"/>
      <c r="R43" s="32"/>
      <c r="S43" s="33"/>
    </row>
    <row r="44" spans="1:19" s="34" customFormat="1" ht="18.75">
      <c r="A44" s="49" t="s">
        <v>39</v>
      </c>
      <c r="B44" s="50"/>
      <c r="C44" s="51"/>
      <c r="D44" s="51"/>
      <c r="E44" s="52"/>
      <c r="F44" s="52"/>
      <c r="G44" s="51"/>
      <c r="H44" s="30"/>
      <c r="I44" s="31"/>
      <c r="J44" s="32"/>
      <c r="K44" s="32"/>
      <c r="L44" s="32"/>
      <c r="M44" s="31"/>
      <c r="N44" s="32"/>
      <c r="O44" s="32"/>
      <c r="P44" s="31"/>
      <c r="Q44" s="32"/>
      <c r="R44" s="32"/>
      <c r="S44" s="33"/>
    </row>
    <row r="45" spans="1:19" s="34" customFormat="1" ht="18.75">
      <c r="A45" s="49" t="s">
        <v>40</v>
      </c>
      <c r="B45" s="50"/>
      <c r="C45" s="51"/>
      <c r="D45" s="51"/>
      <c r="E45" s="52"/>
      <c r="F45" s="52"/>
      <c r="G45" s="51"/>
      <c r="H45" s="30"/>
      <c r="I45" s="31"/>
      <c r="J45" s="32"/>
      <c r="K45" s="32"/>
      <c r="L45" s="32"/>
      <c r="M45" s="31"/>
      <c r="N45" s="32"/>
      <c r="O45" s="32"/>
      <c r="P45" s="31"/>
      <c r="Q45" s="32"/>
      <c r="R45" s="32"/>
      <c r="S45" s="33"/>
    </row>
    <row r="46" spans="1:19" s="34" customFormat="1" ht="18.75">
      <c r="A46" s="49" t="s">
        <v>41</v>
      </c>
      <c r="B46" s="50"/>
      <c r="C46" s="51"/>
      <c r="D46" s="51"/>
      <c r="E46" s="52"/>
      <c r="F46" s="52"/>
      <c r="G46" s="51"/>
      <c r="H46" s="30"/>
      <c r="I46" s="31"/>
      <c r="J46" s="32"/>
      <c r="K46" s="32"/>
      <c r="L46" s="32"/>
      <c r="M46" s="31"/>
      <c r="N46" s="32"/>
      <c r="O46" s="32"/>
      <c r="P46" s="31"/>
      <c r="Q46" s="32"/>
      <c r="R46" s="32"/>
      <c r="S46" s="33"/>
    </row>
    <row r="47" spans="1:19" s="34" customFormat="1" ht="18.75">
      <c r="A47" s="49" t="s">
        <v>42</v>
      </c>
      <c r="B47" s="50"/>
      <c r="C47" s="53"/>
      <c r="D47" s="53"/>
      <c r="E47" s="52"/>
      <c r="F47" s="52"/>
      <c r="G47" s="54"/>
      <c r="H47" s="30"/>
      <c r="I47" s="31"/>
      <c r="J47" s="32"/>
      <c r="K47" s="32"/>
      <c r="L47" s="32"/>
      <c r="M47" s="31"/>
      <c r="N47" s="32"/>
      <c r="O47" s="32"/>
      <c r="P47" s="31"/>
      <c r="Q47" s="32"/>
      <c r="R47" s="32"/>
      <c r="S47" s="33"/>
    </row>
    <row r="48" spans="1:19" s="34" customFormat="1" ht="18.75">
      <c r="A48" s="49" t="s">
        <v>43</v>
      </c>
      <c r="B48" s="55"/>
      <c r="C48" s="56"/>
      <c r="D48" s="56"/>
      <c r="E48" s="57"/>
      <c r="F48" s="58"/>
      <c r="G48" s="59"/>
      <c r="H48" s="30"/>
      <c r="I48" s="31"/>
      <c r="J48" s="32"/>
      <c r="K48" s="32"/>
      <c r="L48" s="32"/>
      <c r="M48" s="31"/>
      <c r="N48" s="32"/>
      <c r="O48" s="32"/>
      <c r="P48" s="31"/>
      <c r="Q48" s="32"/>
      <c r="R48" s="32"/>
      <c r="S48" s="33"/>
    </row>
    <row r="49" spans="1:19" s="34" customFormat="1" ht="18.75">
      <c r="A49" s="49" t="s">
        <v>44</v>
      </c>
      <c r="B49" s="55"/>
      <c r="C49" s="56"/>
      <c r="D49" s="56"/>
      <c r="E49" s="57"/>
      <c r="F49" s="60"/>
      <c r="H49" s="30"/>
      <c r="I49" s="31"/>
      <c r="J49" s="32"/>
      <c r="K49" s="32"/>
      <c r="L49" s="32"/>
      <c r="M49" s="31"/>
      <c r="N49" s="32"/>
      <c r="O49" s="32"/>
      <c r="P49" s="31"/>
      <c r="Q49" s="32"/>
      <c r="R49" s="61" t="s">
        <v>45</v>
      </c>
      <c r="S49" s="33"/>
    </row>
    <row r="50" spans="1:19" s="34" customFormat="1" ht="15.75">
      <c r="A50" s="29"/>
      <c r="B50" s="29"/>
      <c r="C50" s="29"/>
      <c r="D50" s="30"/>
      <c r="E50" s="30"/>
      <c r="F50" s="31"/>
      <c r="G50" s="30"/>
      <c r="H50" s="30"/>
      <c r="I50" s="31"/>
      <c r="J50" s="32"/>
      <c r="K50" s="32"/>
      <c r="L50" s="32"/>
      <c r="M50" s="31"/>
      <c r="N50" s="32"/>
      <c r="O50" s="32"/>
      <c r="P50" s="31"/>
      <c r="Q50" s="32"/>
      <c r="R50" s="32"/>
      <c r="S50" s="33"/>
    </row>
    <row r="51" spans="1:19" s="34" customFormat="1" ht="15.75">
      <c r="A51" s="29"/>
      <c r="B51" s="29"/>
      <c r="C51" s="29"/>
      <c r="D51" s="30"/>
      <c r="E51" s="30"/>
      <c r="F51" s="31"/>
      <c r="G51" s="30"/>
      <c r="H51" s="30"/>
      <c r="I51" s="31"/>
      <c r="J51" s="32"/>
      <c r="K51" s="32"/>
      <c r="L51" s="32"/>
      <c r="M51" s="31"/>
      <c r="N51" s="32"/>
      <c r="O51" s="32"/>
      <c r="P51" s="31"/>
      <c r="Q51" s="32"/>
      <c r="R51" s="32"/>
      <c r="S51" s="33"/>
    </row>
    <row r="52" spans="1:19" s="34" customFormat="1" ht="15.75">
      <c r="A52" s="29"/>
      <c r="B52" s="29"/>
      <c r="C52" s="29"/>
      <c r="D52" s="30"/>
      <c r="E52" s="30"/>
      <c r="F52" s="31"/>
      <c r="G52" s="30"/>
      <c r="H52" s="30"/>
      <c r="I52" s="31"/>
      <c r="J52" s="32"/>
      <c r="K52" s="32"/>
      <c r="L52" s="32"/>
      <c r="M52" s="31"/>
      <c r="N52" s="32"/>
      <c r="O52" s="32"/>
      <c r="P52" s="31"/>
      <c r="Q52" s="32"/>
      <c r="R52" s="32"/>
      <c r="S52" s="33"/>
    </row>
    <row r="53" spans="1:19" s="34" customFormat="1" ht="15.75">
      <c r="A53" s="29"/>
      <c r="B53" s="29"/>
      <c r="C53" s="29"/>
      <c r="D53" s="30"/>
      <c r="E53" s="30"/>
      <c r="F53" s="31"/>
      <c r="G53" s="30"/>
      <c r="H53" s="30"/>
      <c r="I53" s="31"/>
      <c r="J53" s="32"/>
      <c r="K53" s="32"/>
      <c r="L53" s="32"/>
      <c r="M53" s="31"/>
      <c r="N53" s="32"/>
      <c r="O53" s="32"/>
      <c r="P53" s="31"/>
      <c r="Q53" s="32"/>
      <c r="R53" s="32"/>
      <c r="S53" s="33"/>
    </row>
    <row r="54" spans="1:19" s="34" customFormat="1" ht="15.75">
      <c r="A54" s="29"/>
      <c r="B54" s="29"/>
      <c r="C54" s="29"/>
      <c r="D54" s="30"/>
      <c r="E54" s="30"/>
      <c r="F54" s="31"/>
      <c r="G54" s="30"/>
      <c r="H54" s="30"/>
      <c r="I54" s="31"/>
      <c r="J54" s="32"/>
      <c r="K54" s="32"/>
      <c r="L54" s="32"/>
      <c r="M54" s="31"/>
      <c r="N54" s="32"/>
      <c r="O54" s="32"/>
      <c r="P54" s="31"/>
      <c r="Q54" s="32"/>
      <c r="R54" s="32"/>
      <c r="S54" s="33"/>
    </row>
    <row r="55" spans="1:19" s="34" customFormat="1" ht="15.75">
      <c r="A55" s="29"/>
      <c r="B55" s="29"/>
      <c r="C55" s="29"/>
      <c r="D55" s="30"/>
      <c r="E55" s="30"/>
      <c r="F55" s="31"/>
      <c r="G55" s="30"/>
      <c r="H55" s="30"/>
      <c r="I55" s="31"/>
      <c r="J55" s="32"/>
      <c r="K55" s="32"/>
      <c r="L55" s="32"/>
      <c r="M55" s="31"/>
      <c r="N55" s="32"/>
      <c r="O55" s="32"/>
      <c r="P55" s="31"/>
      <c r="Q55" s="32"/>
      <c r="R55" s="32"/>
      <c r="S55" s="33"/>
    </row>
    <row r="56" spans="1:19" s="34" customFormat="1" ht="15.75">
      <c r="A56" s="62" t="s">
        <v>49</v>
      </c>
      <c r="B56" s="29"/>
      <c r="C56" s="29"/>
      <c r="D56" s="30"/>
      <c r="E56" s="30"/>
      <c r="F56" s="31"/>
      <c r="G56" s="30"/>
      <c r="H56" s="30"/>
      <c r="I56" s="31"/>
      <c r="J56" s="32"/>
      <c r="K56" s="32"/>
      <c r="L56" s="32"/>
      <c r="M56" s="31"/>
      <c r="N56" s="32"/>
      <c r="O56" s="32"/>
      <c r="P56" s="31"/>
      <c r="Q56" s="32"/>
      <c r="R56" s="32"/>
      <c r="S56" s="33"/>
    </row>
    <row r="57" spans="1:19" s="34" customFormat="1" ht="15.75">
      <c r="A57" s="29"/>
      <c r="B57" s="29"/>
      <c r="C57" s="29"/>
      <c r="D57" s="30"/>
      <c r="E57" s="30"/>
      <c r="F57" s="31"/>
      <c r="G57" s="30"/>
      <c r="H57" s="30"/>
      <c r="I57" s="31"/>
      <c r="J57" s="32"/>
      <c r="K57" s="32"/>
      <c r="L57" s="32"/>
      <c r="M57" s="31"/>
      <c r="N57" s="32"/>
      <c r="O57" s="32"/>
      <c r="P57" s="31"/>
      <c r="Q57" s="32"/>
      <c r="R57" s="32"/>
      <c r="S57" s="33"/>
    </row>
    <row r="58" spans="1:19" s="34" customFormat="1" ht="15.75">
      <c r="A58" s="29"/>
      <c r="B58" s="29"/>
      <c r="C58" s="29"/>
      <c r="D58" s="30"/>
      <c r="E58" s="30"/>
      <c r="F58" s="31"/>
      <c r="G58" s="30"/>
      <c r="H58" s="30"/>
      <c r="I58" s="31"/>
      <c r="J58" s="32"/>
      <c r="K58" s="32"/>
      <c r="L58" s="32"/>
      <c r="M58" s="31"/>
      <c r="N58" s="32"/>
      <c r="O58" s="32"/>
      <c r="P58" s="31"/>
      <c r="Q58" s="32"/>
      <c r="R58" s="32"/>
      <c r="S58" s="33"/>
    </row>
    <row r="59" spans="1:19" s="34" customFormat="1" ht="15.75">
      <c r="A59" s="29"/>
      <c r="B59" s="29"/>
      <c r="C59" s="29"/>
      <c r="D59" s="30"/>
      <c r="E59" s="30"/>
      <c r="F59" s="31"/>
      <c r="G59" s="30"/>
      <c r="H59" s="30"/>
      <c r="I59" s="31"/>
      <c r="J59" s="32"/>
      <c r="K59" s="32"/>
      <c r="L59" s="32"/>
      <c r="M59" s="31"/>
      <c r="N59" s="32"/>
      <c r="O59" s="32"/>
      <c r="P59" s="31"/>
      <c r="Q59" s="32"/>
      <c r="R59" s="32"/>
      <c r="S59" s="33"/>
    </row>
    <row r="60" spans="1:19" s="34" customFormat="1" ht="15.75">
      <c r="A60" s="29"/>
      <c r="B60" s="29"/>
      <c r="C60" s="29"/>
      <c r="D60" s="30"/>
      <c r="E60" s="30"/>
      <c r="F60" s="31"/>
      <c r="G60" s="30"/>
      <c r="H60" s="30"/>
      <c r="I60" s="31"/>
      <c r="J60" s="32"/>
      <c r="K60" s="32"/>
      <c r="L60" s="32"/>
      <c r="M60" s="31"/>
      <c r="N60" s="32"/>
      <c r="O60" s="32"/>
      <c r="P60" s="31"/>
      <c r="Q60" s="32"/>
      <c r="R60" s="32"/>
      <c r="S60" s="33"/>
    </row>
    <row r="61" spans="1:19" s="34" customFormat="1" ht="15.75">
      <c r="A61" s="29"/>
      <c r="B61" s="29"/>
      <c r="C61" s="29"/>
      <c r="D61" s="30"/>
      <c r="E61" s="30"/>
      <c r="F61" s="31"/>
      <c r="G61" s="30"/>
      <c r="H61" s="30"/>
      <c r="I61" s="31"/>
      <c r="J61" s="32"/>
      <c r="K61" s="32"/>
      <c r="L61" s="32"/>
      <c r="M61" s="31"/>
      <c r="N61" s="32"/>
      <c r="O61" s="32"/>
      <c r="P61" s="31"/>
      <c r="Q61" s="32"/>
      <c r="R61" s="32"/>
      <c r="S61" s="33"/>
    </row>
    <row r="62" spans="1:19" s="34" customFormat="1" ht="15.75">
      <c r="A62" s="29"/>
      <c r="B62" s="29"/>
      <c r="C62" s="29"/>
      <c r="D62" s="30"/>
      <c r="E62" s="30"/>
      <c r="F62" s="31"/>
      <c r="G62" s="30"/>
      <c r="H62" s="30"/>
      <c r="I62" s="31"/>
      <c r="J62" s="32"/>
      <c r="K62" s="32"/>
      <c r="L62" s="32"/>
      <c r="M62" s="31"/>
      <c r="N62" s="32"/>
      <c r="O62" s="32"/>
      <c r="P62" s="31"/>
      <c r="Q62" s="32"/>
      <c r="R62" s="32"/>
      <c r="S62" s="33"/>
    </row>
    <row r="63" spans="1:19" ht="15.75">
      <c r="A63" s="35"/>
      <c r="B63" s="35"/>
      <c r="C63" s="35"/>
      <c r="J63" s="36">
        <f>'[1]свод по ГРБС'!C24</f>
        <v>1383180.9766666666</v>
      </c>
      <c r="K63" s="37">
        <f>'[1]свод по ГРБС'!E24+'[1]свод по ГРБС'!H24</f>
        <v>1062350.9966666666</v>
      </c>
      <c r="L63" s="37">
        <f>'[1]свод по ГРБС'!F24+'[1]свод по ГРБС'!I24</f>
        <v>320829.98</v>
      </c>
      <c r="M63" s="36">
        <f>'[1]свод по ГРБС'!G24</f>
        <v>406604.1766666667</v>
      </c>
      <c r="N63" s="36">
        <f>'[1]свод по ГРБС'!H24</f>
        <v>312291.9966666667</v>
      </c>
      <c r="O63" s="36">
        <f>'[1]свод по ГРБС'!I24</f>
        <v>94312.18</v>
      </c>
      <c r="P63" s="36">
        <f>'[1]свод по ГРБС'!D24</f>
        <v>976576.79999999993</v>
      </c>
      <c r="Q63" s="37">
        <f>'[1]свод по ГРБС'!E24</f>
        <v>750059</v>
      </c>
      <c r="R63" s="37">
        <f>'[1]свод по ГРБС'!F24</f>
        <v>226517.8</v>
      </c>
      <c r="S63" s="38"/>
    </row>
    <row r="64" spans="1:19">
      <c r="J64" s="39">
        <f t="shared" ref="J64:R64" si="25">J63-J21</f>
        <v>-1.3333333190530539E-3</v>
      </c>
      <c r="K64" s="39">
        <f t="shared" si="25"/>
        <v>-3.3333334140479565E-3</v>
      </c>
      <c r="L64" s="39">
        <f t="shared" si="25"/>
        <v>1.9999999785795808E-3</v>
      </c>
      <c r="M64" s="39">
        <f t="shared" si="25"/>
        <v>-3.3333332976326346E-3</v>
      </c>
      <c r="N64" s="39">
        <f t="shared" si="25"/>
        <v>-3.3333332976326346E-3</v>
      </c>
      <c r="O64" s="39">
        <f t="shared" si="25"/>
        <v>0</v>
      </c>
      <c r="P64" s="39">
        <f t="shared" si="25"/>
        <v>1.999999862164259E-3</v>
      </c>
      <c r="Q64" s="39">
        <f t="shared" si="25"/>
        <v>0</v>
      </c>
      <c r="R64" s="39">
        <f t="shared" si="25"/>
        <v>2.0000000076834112E-3</v>
      </c>
      <c r="S64" s="39"/>
    </row>
    <row r="66" spans="1:3" ht="18.75" customHeight="1"/>
    <row r="67" spans="1:3" ht="43.5" customHeight="1"/>
    <row r="71" spans="1:3" ht="18.75">
      <c r="A71" s="40"/>
      <c r="B71" s="40"/>
      <c r="C71" s="40"/>
    </row>
    <row r="72" spans="1:3" ht="18.75" hidden="1">
      <c r="A72" s="40"/>
      <c r="B72" s="40"/>
      <c r="C72" s="41" t="s">
        <v>25</v>
      </c>
    </row>
    <row r="73" spans="1:3" ht="18.75" hidden="1">
      <c r="A73" s="40"/>
      <c r="B73" s="40"/>
      <c r="C73" s="41" t="s">
        <v>26</v>
      </c>
    </row>
    <row r="74" spans="1:3" ht="18.75" hidden="1">
      <c r="A74" s="40"/>
      <c r="B74" s="40"/>
      <c r="C74" s="41" t="s">
        <v>27</v>
      </c>
    </row>
    <row r="75" spans="1:3" ht="18.75" hidden="1">
      <c r="A75" s="40"/>
      <c r="B75" s="40"/>
      <c r="C75" s="41"/>
    </row>
    <row r="76" spans="1:3" ht="18.75" hidden="1">
      <c r="A76" s="40"/>
      <c r="B76" s="40"/>
      <c r="C76" s="41" t="s">
        <v>28</v>
      </c>
    </row>
    <row r="77" spans="1:3" ht="18.75" hidden="1">
      <c r="A77" s="40"/>
      <c r="B77" s="40"/>
      <c r="C77" s="41" t="s">
        <v>26</v>
      </c>
    </row>
    <row r="78" spans="1:3" ht="18.75" hidden="1">
      <c r="A78" s="40"/>
      <c r="B78" s="40"/>
      <c r="C78" s="41" t="s">
        <v>27</v>
      </c>
    </row>
    <row r="79" spans="1:3" ht="18.75" hidden="1">
      <c r="A79" s="42"/>
      <c r="B79" s="42"/>
      <c r="C79" s="42"/>
    </row>
    <row r="80" spans="1:3" ht="18.75" hidden="1">
      <c r="A80" s="42"/>
      <c r="B80" s="42"/>
      <c r="C80" s="42"/>
    </row>
    <row r="81" spans="1:3" ht="18.75" hidden="1">
      <c r="A81" s="42"/>
      <c r="B81" s="42"/>
      <c r="C81" s="42"/>
    </row>
    <row r="82" spans="1:3" ht="18.75" hidden="1">
      <c r="A82" s="42"/>
      <c r="B82" s="42"/>
      <c r="C82" s="42"/>
    </row>
    <row r="83" spans="1:3" ht="12.75" hidden="1" customHeight="1">
      <c r="A83" s="43"/>
      <c r="B83" s="43"/>
      <c r="C83" s="43"/>
    </row>
    <row r="84" spans="1:3" ht="15.75" hidden="1" customHeight="1">
      <c r="A84" s="44" t="s">
        <v>29</v>
      </c>
      <c r="B84" s="44"/>
      <c r="C84" s="44"/>
    </row>
    <row r="85" spans="1:3" ht="15.75" hidden="1" customHeight="1">
      <c r="A85" s="45"/>
      <c r="B85" s="45"/>
      <c r="C85" s="45"/>
    </row>
    <row r="86" spans="1:3" ht="15.75" hidden="1" customHeight="1">
      <c r="A86" s="45" t="s">
        <v>30</v>
      </c>
      <c r="B86" s="45"/>
      <c r="C86" s="45"/>
    </row>
    <row r="87" spans="1:3" ht="15.75" hidden="1" customHeight="1">
      <c r="A87" s="45" t="s">
        <v>31</v>
      </c>
      <c r="B87" s="45"/>
      <c r="C87" s="45"/>
    </row>
    <row r="88" spans="1:3" ht="18.75" hidden="1">
      <c r="A88" s="45" t="s">
        <v>32</v>
      </c>
      <c r="B88" s="45"/>
      <c r="C88" s="45"/>
    </row>
    <row r="89" spans="1:3" ht="18.75" hidden="1">
      <c r="A89" s="72" t="s">
        <v>33</v>
      </c>
      <c r="B89" s="72"/>
      <c r="C89" s="72"/>
    </row>
    <row r="90" spans="1:3" ht="18.75" hidden="1">
      <c r="A90" s="42"/>
      <c r="B90" s="42"/>
      <c r="C90" s="46" t="s">
        <v>26</v>
      </c>
    </row>
    <row r="91" spans="1:3" s="47" customFormat="1" ht="18.75" hidden="1" customHeight="1">
      <c r="A91" s="42"/>
      <c r="B91" s="42"/>
      <c r="C91" s="46" t="s">
        <v>27</v>
      </c>
    </row>
    <row r="92" spans="1:3" s="47" customFormat="1" ht="18.75" hidden="1" customHeight="1"/>
  </sheetData>
  <mergeCells count="41">
    <mergeCell ref="M3:R3"/>
    <mergeCell ref="K29:L30"/>
    <mergeCell ref="M29:R29"/>
    <mergeCell ref="M30:M31"/>
    <mergeCell ref="N30:O30"/>
    <mergeCell ref="P30:P31"/>
    <mergeCell ref="Q30:R30"/>
    <mergeCell ref="E29:E31"/>
    <mergeCell ref="F29:F31"/>
    <mergeCell ref="G29:G31"/>
    <mergeCell ref="H29:H31"/>
    <mergeCell ref="I29:I31"/>
    <mergeCell ref="J29:J31"/>
    <mergeCell ref="A89:C89"/>
    <mergeCell ref="N2:R2"/>
    <mergeCell ref="A24:L24"/>
    <mergeCell ref="A25:L25"/>
    <mergeCell ref="A26:L26"/>
    <mergeCell ref="A29:A31"/>
    <mergeCell ref="B29:B31"/>
    <mergeCell ref="C29:C31"/>
    <mergeCell ref="D29:D31"/>
    <mergeCell ref="H10:H12"/>
    <mergeCell ref="I10:I12"/>
    <mergeCell ref="J10:J12"/>
    <mergeCell ref="K10:L11"/>
    <mergeCell ref="M10:R10"/>
    <mergeCell ref="M11:M12"/>
    <mergeCell ref="N11:O11"/>
    <mergeCell ref="P11:P12"/>
    <mergeCell ref="Q11:R11"/>
    <mergeCell ref="A5:L5"/>
    <mergeCell ref="A6:L6"/>
    <mergeCell ref="A7:L7"/>
    <mergeCell ref="A10:A12"/>
    <mergeCell ref="B10:B12"/>
    <mergeCell ref="C10:C12"/>
    <mergeCell ref="D10:D12"/>
    <mergeCell ref="E10:E12"/>
    <mergeCell ref="F10:F12"/>
    <mergeCell ref="G10:G12"/>
  </mergeCells>
  <pageMargins left="0.21" right="0.11811023622047245" top="0.31496062992125984" bottom="0.19685039370078741" header="0" footer="0"/>
  <pageSetup paperSize="9" scale="49" orientation="landscape" r:id="rId1"/>
  <headerFooter alignWithMargins="0"/>
  <colBreaks count="1" manualBreakCount="1">
    <brk id="18" min="4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по должн на 2018</vt:lpstr>
      <vt:lpstr>'СВОД по должн на 2018'!Заголовки_для_печати</vt:lpstr>
      <vt:lpstr>'СВОД по должн на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Y.Gomzina</cp:lastModifiedBy>
  <cp:lastPrinted>2018-06-22T13:34:11Z</cp:lastPrinted>
  <dcterms:created xsi:type="dcterms:W3CDTF">2018-06-22T12:08:24Z</dcterms:created>
  <dcterms:modified xsi:type="dcterms:W3CDTF">2018-06-22T13:34:15Z</dcterms:modified>
</cp:coreProperties>
</file>